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CEJIZA\3 Rozpracovaná\Zemní plyn\00 DZŘ\"/>
    </mc:Choice>
  </mc:AlternateContent>
  <bookViews>
    <workbookView xWindow="-14" yWindow="7023" windowWidth="28528" windowHeight="7064" tabRatio="500" firstSheet="1" activeTab="1"/>
  </bookViews>
  <sheets>
    <sheet name="ZP VO" sheetId="2" r:id="rId1"/>
    <sheet name="List 1" sheetId="1" r:id="rId2"/>
  </sheets>
  <definedNames>
    <definedName name="_xlnm._FilterDatabase" localSheetId="1" hidden="1">'List 1'!$A$10:$J$81</definedName>
    <definedName name="_xlnm._FilterDatabase" localSheetId="0" hidden="1">'ZP VO'!$A$1:$AH$75</definedName>
    <definedName name="_xlnm.Print_Area" localSheetId="1">'List 1'!$A$1:$J$454</definedName>
    <definedName name="_xlnm.Print_Area" localSheetId="0">'ZP VO'!$A$1:$AH$10</definedName>
  </definedNam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J17" i="1" l="1"/>
  <c r="J454" i="1" s="1"/>
  <c r="J452" i="1"/>
  <c r="J81" i="1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7" i="2"/>
  <c r="AA6" i="2"/>
  <c r="AA5" i="2"/>
  <c r="AA4" i="2"/>
  <c r="AA3" i="2"/>
  <c r="AA2" i="2"/>
  <c r="AA72" i="2" l="1"/>
</calcChain>
</file>

<file path=xl/sharedStrings.xml><?xml version="1.0" encoding="utf-8"?>
<sst xmlns="http://schemas.openxmlformats.org/spreadsheetml/2006/main" count="3813" uniqueCount="1684">
  <si>
    <t>Domov Hvězda, příspěvková organizace</t>
  </si>
  <si>
    <t>Střední škola automobilní Kyjov, příspěvková organizace</t>
  </si>
  <si>
    <t>Centrum služeb pro seniory Kyjov, příspěvková organizace</t>
  </si>
  <si>
    <t>Domov Horizont, příspěvková organizace</t>
  </si>
  <si>
    <t>Nemocnice Kyjov, příspěvková organizace</t>
  </si>
  <si>
    <t>Střední škola gastronomie, hotelnictví a lesnictví Bzenec, příspěvková organizace</t>
  </si>
  <si>
    <t>Adresa místa spotřeby</t>
  </si>
  <si>
    <t>EIC kód</t>
  </si>
  <si>
    <t>Číslo odběrného místa</t>
  </si>
  <si>
    <t>Typ měření</t>
  </si>
  <si>
    <t>Charakter odběru</t>
  </si>
  <si>
    <t>Adresa pro zasílání faktur</t>
  </si>
  <si>
    <t>Napojení na sít (místní síť/dálkovod)</t>
  </si>
  <si>
    <t>Denní rezervovaná kapacita pro roční období     [m3/den]</t>
  </si>
  <si>
    <t>Poznámka</t>
  </si>
  <si>
    <t xml:space="preserve">Denní rezervovaná kapacita pro měsíční období </t>
  </si>
  <si>
    <t xml:space="preserve">Roční odběr [MWh] </t>
  </si>
  <si>
    <t>Celkový odběr za období termínu dodávky [MWh]</t>
  </si>
  <si>
    <t>000 92 584</t>
  </si>
  <si>
    <t>008 39 205</t>
  </si>
  <si>
    <t>003 80 385</t>
  </si>
  <si>
    <t>003 90 780</t>
  </si>
  <si>
    <t>002 26 637</t>
  </si>
  <si>
    <t>456 71 711</t>
  </si>
  <si>
    <t>456 71 702</t>
  </si>
  <si>
    <t>000 55 301</t>
  </si>
  <si>
    <t>494 38 867</t>
  </si>
  <si>
    <t>005 30 506</t>
  </si>
  <si>
    <t>005 59 008</t>
  </si>
  <si>
    <t>004 01 803</t>
  </si>
  <si>
    <t>006 38 005</t>
  </si>
  <si>
    <t>000 56 324</t>
  </si>
  <si>
    <t>449 47 909</t>
  </si>
  <si>
    <t>657 61 774</t>
  </si>
  <si>
    <t>005 59 270</t>
  </si>
  <si>
    <t>620 73 516</t>
  </si>
  <si>
    <t>005 67 396</t>
  </si>
  <si>
    <t>005 67 213</t>
  </si>
  <si>
    <t>003 80 431</t>
  </si>
  <si>
    <t>494 08 381</t>
  </si>
  <si>
    <t>002 26 564</t>
  </si>
  <si>
    <t>008 38 217</t>
  </si>
  <si>
    <t>005 59 148</t>
  </si>
  <si>
    <t>469 37 099</t>
  </si>
  <si>
    <t>469 37 145</t>
  </si>
  <si>
    <t>002 26 912</t>
  </si>
  <si>
    <t>000 53 155</t>
  </si>
  <si>
    <t>005 66 438</t>
  </si>
  <si>
    <t>008 38 420</t>
  </si>
  <si>
    <t>008 38 446</t>
  </si>
  <si>
    <t>003 87 134</t>
  </si>
  <si>
    <t>665 96 882</t>
  </si>
  <si>
    <t>606 80 342</t>
  </si>
  <si>
    <t>606 80 318</t>
  </si>
  <si>
    <t>456 71 877</t>
  </si>
  <si>
    <t>620 73 087</t>
  </si>
  <si>
    <t>004 97 126</t>
  </si>
  <si>
    <t>620 73 133</t>
  </si>
  <si>
    <t>002 26 556</t>
  </si>
  <si>
    <t>606 80 377</t>
  </si>
  <si>
    <t>484 52 751</t>
  </si>
  <si>
    <t>456 71 788</t>
  </si>
  <si>
    <t>456 71 818</t>
  </si>
  <si>
    <t>605 55 211</t>
  </si>
  <si>
    <t>163 55 474</t>
  </si>
  <si>
    <t>469 37 102</t>
  </si>
  <si>
    <t>708 40 661</t>
  </si>
  <si>
    <t>000 55 468</t>
  </si>
  <si>
    <t>708 42 663</t>
  </si>
  <si>
    <t>008 38 225</t>
  </si>
  <si>
    <t>696 51 914</t>
  </si>
  <si>
    <t>617 42 902</t>
  </si>
  <si>
    <t>473 75 604</t>
  </si>
  <si>
    <t>008 37 385</t>
  </si>
  <si>
    <t>003 80 407</t>
  </si>
  <si>
    <t>002 09 392</t>
  </si>
  <si>
    <t>005 59 261</t>
  </si>
  <si>
    <t>709 21 245</t>
  </si>
  <si>
    <t>003 80 458</t>
  </si>
  <si>
    <t>041 50 015</t>
  </si>
  <si>
    <t>Nemocnice Znojmo, příspěvková organizace</t>
  </si>
  <si>
    <t>Nemocnice Vyškov, příspěvková organizace</t>
  </si>
  <si>
    <t>Purkyňovo gymnázium, Strážnice, Masarykova 379, příspěvková organizace</t>
  </si>
  <si>
    <t>Domov pro seniory Strážnice, příspěvková organizace</t>
  </si>
  <si>
    <t>Střední škola Strážnice, příspěvková organizace</t>
  </si>
  <si>
    <t>Střední škola elektrotechnická a energetická Sokolnice, příspěvková organizace</t>
  </si>
  <si>
    <t>Domov pro seniory Sokolnice, příspěvková organizace</t>
  </si>
  <si>
    <t>Gymnázium a Obchodní akademie Bučovice, příspěvková organizace</t>
  </si>
  <si>
    <t>Střední škola informatiky, poštovnictví a finančnictví Brno, příspěvková organizace</t>
  </si>
  <si>
    <t>Nemocnice Břeclav, příspěvková organizace</t>
  </si>
  <si>
    <t>Nemocnice TGM Hodonín, příspěvková organizace</t>
  </si>
  <si>
    <t>Domov pro seniory Jevišovice, příspěvková organizace</t>
  </si>
  <si>
    <t>Domov pro seniory Plaveč, příspěvková organizace</t>
  </si>
  <si>
    <t>Střední odborná škola Znojmo, Dvořákova, příspěvková organizace</t>
  </si>
  <si>
    <t>Gymnázium Dr. Karla Polesného Znojmo, příspěvková organizace</t>
  </si>
  <si>
    <t>Střední škola technická Znojmo, příspěvková organizace</t>
  </si>
  <si>
    <t>Gymnázium Matyáše Lercha, Brno, Žižkova 55, příspěvková organizace</t>
  </si>
  <si>
    <t>Lužánky - středisko volného času Brno, příspěvková organizace</t>
  </si>
  <si>
    <t>Střední zdravotnická škola a Vyšší odborná škola zdravotnická Brno, Merhautova, příspěvková organizace</t>
  </si>
  <si>
    <t>Střední škola André Citroëna Boskovice, příspěvková organizace</t>
  </si>
  <si>
    <t>Nemocnice Tišnov, příspěvková organizace</t>
  </si>
  <si>
    <t>Domov pro seniory Předklášteří, příspěvková organizace</t>
  </si>
  <si>
    <t>Gymnázium a Střední odborná škola zdravotnická a ekonomická Vyškov, příspěvková organizace</t>
  </si>
  <si>
    <t>Vyšší odborná škola ekonomická a zdravotnická a Střední škola Boskovice, příspěvková organizace</t>
  </si>
  <si>
    <t>Střední škola strojírenská a elektrotechnická Brno, příspěvková organizace</t>
  </si>
  <si>
    <t>Integrovaná střední škola Slavkov u Brna, příspěvková organizace</t>
  </si>
  <si>
    <t>Tyršova 500/6, 679 61 Letovice</t>
  </si>
  <si>
    <t>nábř. Komenského 1126/1, 690 25 Břeclav (kotelna)</t>
  </si>
  <si>
    <t>U Nemocnice 3054/2, 690 02 Břeclav</t>
  </si>
  <si>
    <t>Sobotní 116, 691 42 Valtice</t>
  </si>
  <si>
    <t>Božice 187, 671 64 Božice</t>
  </si>
  <si>
    <t>Na Větřáku 463, 679 06 Jedovnice</t>
  </si>
  <si>
    <t>Bezručova 1601/33, 678 01 Blansko</t>
  </si>
  <si>
    <t>Seifertova 33/13, 678 01 Blansko</t>
  </si>
  <si>
    <t>Obchodní akademie a Střední odborné učiliště Veselí nad Moravou, příspěvková organizace</t>
  </si>
  <si>
    <t>Paprsek, příspěvková organizace</t>
  </si>
  <si>
    <t>Sociální služby Šebetov, příspěvková organizace</t>
  </si>
  <si>
    <t>Nemocnice Milosrdných bratří Letovice, příspěvková organizace</t>
  </si>
  <si>
    <t>Masarykova střední škola Letovice, příspěvková organizace</t>
  </si>
  <si>
    <t>Střední průmyslová škola Edvarda Beneše a Obchodní akademie Břeclav, příspěvková organizace</t>
  </si>
  <si>
    <t>Střední vinařská škola Valtice, příspěvková organizace</t>
  </si>
  <si>
    <t>Domov důchodců Božice, příspěvková organizace</t>
  </si>
  <si>
    <t>Střední průmyslová škola Jedovnice, příspěvková organizace</t>
  </si>
  <si>
    <t>Střední škola technická a gastronomická Blansko, příspěvková organizace</t>
  </si>
  <si>
    <t>Gymnázium Blansko, příspěvková organizace</t>
  </si>
  <si>
    <t>Sociální služby Vyškov, příspěvková organizace</t>
  </si>
  <si>
    <t>Srdce v domě, příspěvková organizace</t>
  </si>
  <si>
    <t>Zámek Břežany, příspěvková organizace</t>
  </si>
  <si>
    <t>Domov u lesa Tavíkovice, příspěvková organizace</t>
  </si>
  <si>
    <t>Klasické a španělské gymnázium Brno-Bystrc, příspěvková organizace</t>
  </si>
  <si>
    <t>Střední odborná škola a Střední odborné učiliště Hustopeče, příspěvková organizace</t>
  </si>
  <si>
    <t>S - centrum Hodonín, příspěvková organizace</t>
  </si>
  <si>
    <t>Střední zahradnická škola Rajhrad, příspěvková organizace</t>
  </si>
  <si>
    <t>Integrovaná střední škola Hodonín, příspěvková organizace</t>
  </si>
  <si>
    <t>27ZG600Z0001476J</t>
  </si>
  <si>
    <t>27ZG600Z00015027</t>
  </si>
  <si>
    <t>27ZG600Z0024058A</t>
  </si>
  <si>
    <t>27ZG600Z0001383Q</t>
  </si>
  <si>
    <t>27ZG600Z0001364U</t>
  </si>
  <si>
    <t>27ZG600Z0001483M</t>
  </si>
  <si>
    <t>27ZG600Z0001846C</t>
  </si>
  <si>
    <t>27ZG600Z0001721W</t>
  </si>
  <si>
    <t>27ZG600Z0001729G</t>
  </si>
  <si>
    <t>27ZG600Z0000658I</t>
  </si>
  <si>
    <t>27ZG600Z0001397F</t>
  </si>
  <si>
    <t>27ZG600Z0000759C</t>
  </si>
  <si>
    <t>27ZG600Z00018755</t>
  </si>
  <si>
    <t>Habrovanský zámek, příspěvková organizace</t>
  </si>
  <si>
    <t>Domov pro seniory Černá Hora, příspěvková organizace</t>
  </si>
  <si>
    <t>Domov u Františka, příspěvková organizace</t>
  </si>
  <si>
    <t>MUDr. Jana Janského 2675/11, 669 02 Znojmo</t>
  </si>
  <si>
    <t>Čichnova 982/23, 624 00 Brno</t>
  </si>
  <si>
    <t>U Nemocnice 3066/1, 690 02 Břeclav</t>
  </si>
  <si>
    <t>Purkyňova 2731/11, 695 01 Hodonín</t>
  </si>
  <si>
    <t>Jevišovice 104, 671 53 Jevišovice</t>
  </si>
  <si>
    <t>Domov 1, 671 32 Plaveč</t>
  </si>
  <si>
    <t>Vídeňská třída 588/6, 669 02 Znojmo</t>
  </si>
  <si>
    <t>Dvořákova 1594/19, 669 02 Znojmo (SOU zemědělské)</t>
  </si>
  <si>
    <t>náměstí Komenského 945/4, 669 75 Znojmo</t>
  </si>
  <si>
    <t>Uhelná 3264/6, 669 02 Znojmo</t>
  </si>
  <si>
    <t xml:space="preserve">Žižkova 980/55, 616 00 Brno </t>
  </si>
  <si>
    <t>Lidická 1880/50, 658 12 Brno</t>
  </si>
  <si>
    <t>Lipová 232/18, 602 00 Brno</t>
  </si>
  <si>
    <t>náměstí 9. května 2153/2a, 680 11 Boskovice</t>
  </si>
  <si>
    <t>Purkyňova 279, 666 13 Tišnov</t>
  </si>
  <si>
    <t>Šikulova 1438, 666 02 Předklášteří</t>
  </si>
  <si>
    <t>Komenského 17/7, 682 01 Vyškov</t>
  </si>
  <si>
    <t>Hybešova 982/53, 680 01 Boskovice</t>
  </si>
  <si>
    <t>Klášterského 620/4, 617 00 Brno</t>
  </si>
  <si>
    <t>Lomená 530/44, 617 00 Brno</t>
  </si>
  <si>
    <t>Trnkova 2482/113, 628 00 Brno</t>
  </si>
  <si>
    <t>Tyršova 129, 684 01 Slavkov u Brna</t>
  </si>
  <si>
    <t>Tyršova 479, 684 01 Slavkov u Brna</t>
  </si>
  <si>
    <t>Nové Hvězdlice 200, 683 41 Bohdalice</t>
  </si>
  <si>
    <t>Nádražní 471/48, 697 01 Kyjov</t>
  </si>
  <si>
    <t>třída Komenského 549/23, 697 01 Kyjov</t>
  </si>
  <si>
    <t>Strážovská 1095/1, 697 01 Kyjov</t>
  </si>
  <si>
    <t>Strážovská 1096/3, 697 01 Kyjov</t>
  </si>
  <si>
    <t>Strážovská 1247/22, 697 33 Kyjov</t>
  </si>
  <si>
    <t>U Polikliniky 1290, 698 01 Veselí nad Moravou</t>
  </si>
  <si>
    <t>Přívoz 735, 696 81 Bzenec</t>
  </si>
  <si>
    <t>Kollárova 1669, 698 01 Veselí nad Moravou</t>
  </si>
  <si>
    <t>K Čihadlu 679, 679 63 Velké Opatovice</t>
  </si>
  <si>
    <t>Šebetov 1, 679 35 Šebetov</t>
  </si>
  <si>
    <t>JM_243</t>
  </si>
  <si>
    <t>JM_256</t>
  </si>
  <si>
    <t>JM_257</t>
  </si>
  <si>
    <t>JM_260</t>
  </si>
  <si>
    <t>JM_266</t>
  </si>
  <si>
    <t>Pod Klášterem 55/17, 679 61 Letovice</t>
  </si>
  <si>
    <t xml:space="preserve">Poř. číslo </t>
  </si>
  <si>
    <t>Odběr červenec 2016 [MWh]</t>
  </si>
  <si>
    <t>Polní 252/1, 682 01 Vyškov</t>
  </si>
  <si>
    <t>Komenského 273/7, 692 16 Mikulov</t>
  </si>
  <si>
    <t>Klentnice 81, 692 01 Mikulov</t>
  </si>
  <si>
    <t>Břežany 1, 671 65 Břežany</t>
  </si>
  <si>
    <t>Tavíkovice 153, 671 40 Tavíkovice</t>
  </si>
  <si>
    <t>Vejrostova 1143/2, 635 00 Brno</t>
  </si>
  <si>
    <t>Masarykovo nám. 136/1, 693 01 Hustopeče (hlavní odběr)</t>
  </si>
  <si>
    <t>Na Pískách 4037/11, 695 01 Hodonín</t>
  </si>
  <si>
    <t>Široká 484/42, 664 91 Ivančice</t>
  </si>
  <si>
    <t>Masarykova 198, 664 61 Rajhrad</t>
  </si>
  <si>
    <t>Sadová 530, 664 43 Želešice</t>
  </si>
  <si>
    <t>P. Jilemnického 2854/2, 695 01 Hodonín</t>
  </si>
  <si>
    <t>Vřesovice č. p. 243, 696 48 Vřesovice</t>
  </si>
  <si>
    <t>Masarykova 379, 696 62 Strážnice</t>
  </si>
  <si>
    <t>Preláta Horného 515, 696 62 Strážnice</t>
  </si>
  <si>
    <t>J. Skácela 890, 696 62 Strážnice</t>
  </si>
  <si>
    <t>Učiliště 496, 664 52 Sokolnice</t>
  </si>
  <si>
    <t>Zámecká 57, 664 52 Sokolnice</t>
  </si>
  <si>
    <t>Součkova 500, 685 01 Bučovice</t>
  </si>
  <si>
    <t>Habrovany 1, 683 01 Rousínov</t>
  </si>
  <si>
    <t>Zámecká 1, 679 21 Černá Hora</t>
  </si>
  <si>
    <t>Rybářská 1079, 664 53 Újezd u Brna</t>
  </si>
  <si>
    <t>27ZG600Z0001290X</t>
  </si>
  <si>
    <t>27ZG600Z0000841R</t>
  </si>
  <si>
    <t>27ZG600Z0001070A</t>
  </si>
  <si>
    <t>27ZG600Z0000102S</t>
  </si>
  <si>
    <t>27ZG600Z0000728N</t>
  </si>
  <si>
    <t>27ZG600Z0002210F</t>
  </si>
  <si>
    <t>27ZG600Z0001373T</t>
  </si>
  <si>
    <t>27ZG600Z00007877</t>
  </si>
  <si>
    <t>27ZG600Z00013172</t>
  </si>
  <si>
    <t>27ZG600Z00008012</t>
  </si>
  <si>
    <t>27ZG600Z00013059</t>
  </si>
  <si>
    <t>27ZG600Z0001852H</t>
  </si>
  <si>
    <t>27ZG600Z0000535Y</t>
  </si>
  <si>
    <t>27ZG600Z0000455W</t>
  </si>
  <si>
    <t>27ZG600Z00000488</t>
  </si>
  <si>
    <t>27ZG600Z0000706X</t>
  </si>
  <si>
    <t>27ZG600Z00019662</t>
  </si>
  <si>
    <t>27ZG600Z0001418X</t>
  </si>
  <si>
    <t>27ZG600Z00015302</t>
  </si>
  <si>
    <t>27ZG600Z0000543Z</t>
  </si>
  <si>
    <t>27ZG600Z0000373Y</t>
  </si>
  <si>
    <t>27ZG600Z00022155</t>
  </si>
  <si>
    <t>27ZG600Z0001393N</t>
  </si>
  <si>
    <t>27ZG600Z0001576F</t>
  </si>
  <si>
    <t>27ZG600Z0001740S</t>
  </si>
  <si>
    <t>27ZG600Z0001448O</t>
  </si>
  <si>
    <t>27ZG600Z0001452X</t>
  </si>
  <si>
    <t>27ZG600Z0000766F</t>
  </si>
  <si>
    <t>27ZG600Z0000764J</t>
  </si>
  <si>
    <t>27ZG600Z0000125G</t>
  </si>
  <si>
    <t>27ZG600Z0033957C</t>
  </si>
  <si>
    <t>27ZG600Z0001469G</t>
  </si>
  <si>
    <t>27ZG600Z0001726M</t>
  </si>
  <si>
    <t>27ZG600Z0000331D</t>
  </si>
  <si>
    <t>27ZG600Z00015035</t>
  </si>
  <si>
    <t>Odběr únor  2017 [MWh]</t>
  </si>
  <si>
    <t>Odběr březen  2017 [MWh]</t>
  </si>
  <si>
    <t>Odběr duben  2017 [MWh]</t>
  </si>
  <si>
    <t>Odběr květen  2017 [MWh]</t>
  </si>
  <si>
    <t>Odběr červen  2017 [MWh]</t>
  </si>
  <si>
    <t>Odběr červenec  2017 [MWh]</t>
  </si>
  <si>
    <t>Odběr srpen  2017 [MWh]</t>
  </si>
  <si>
    <t>Odběr září  2017 [MWh]</t>
  </si>
  <si>
    <t>Odběr říjen  2017 [MWh]</t>
  </si>
  <si>
    <t>Odběr listopad  2017 [MWh]</t>
  </si>
  <si>
    <t>Odběr prosinec  2017 [MWh]</t>
  </si>
  <si>
    <t>Odběr leden  2017 [MWh]</t>
  </si>
  <si>
    <t>27ZG600Z00018488</t>
  </si>
  <si>
    <t>27ZG600Z0001861G</t>
  </si>
  <si>
    <t>27ZG600Z0681161S</t>
  </si>
  <si>
    <t>27ZG600Z0001355V</t>
  </si>
  <si>
    <t>27ZG600Z0002089L</t>
  </si>
  <si>
    <t>27ZG600Z0001732R</t>
  </si>
  <si>
    <t>27ZG600Z00015969</t>
  </si>
  <si>
    <t>27ZG600Z0001593F</t>
  </si>
  <si>
    <t>27ZG600Z0000722Z</t>
  </si>
  <si>
    <t>27ZG600Z0004170S</t>
  </si>
  <si>
    <t>27ZG600Z00014997</t>
  </si>
  <si>
    <t>27ZG600Z0001500B</t>
  </si>
  <si>
    <t>27ZG600Z0001497B</t>
  </si>
  <si>
    <t>27ZG600Z0001748C</t>
  </si>
  <si>
    <t>27ZG600Z0001749A</t>
  </si>
  <si>
    <t>27ZG600Z00015888</t>
  </si>
  <si>
    <t>27ZG600Z0001745I</t>
  </si>
  <si>
    <t>27ZG600Z0001728I</t>
  </si>
  <si>
    <t>27ZG600Z0708697U</t>
  </si>
  <si>
    <t>9300000963</t>
  </si>
  <si>
    <t>9300000657</t>
  </si>
  <si>
    <t>9300000823</t>
  </si>
  <si>
    <t>9300001442</t>
  </si>
  <si>
    <t>9300000576</t>
  </si>
  <si>
    <t>B</t>
  </si>
  <si>
    <t>A</t>
  </si>
  <si>
    <t>C</t>
  </si>
  <si>
    <t>místní síť</t>
  </si>
  <si>
    <t>dálkovod</t>
  </si>
  <si>
    <t>velkoodběr</t>
  </si>
  <si>
    <t>střední odběr</t>
  </si>
  <si>
    <t>JM - označení organizace</t>
  </si>
  <si>
    <t>JM_018</t>
  </si>
  <si>
    <t>JM_090</t>
  </si>
  <si>
    <t>JM_120</t>
  </si>
  <si>
    <t>JM_169</t>
  </si>
  <si>
    <t>JM_254</t>
  </si>
  <si>
    <t>JM_016</t>
  </si>
  <si>
    <t>JM_017</t>
  </si>
  <si>
    <t>JM_019</t>
  </si>
  <si>
    <t>JM_026</t>
  </si>
  <si>
    <t>JM_041</t>
  </si>
  <si>
    <t>JM_047</t>
  </si>
  <si>
    <t>JM_056</t>
  </si>
  <si>
    <t>JM_060</t>
  </si>
  <si>
    <t>JM_074</t>
  </si>
  <si>
    <t>JM_076</t>
  </si>
  <si>
    <t>JM_080</t>
  </si>
  <si>
    <t>JM_085</t>
  </si>
  <si>
    <t>JM_092</t>
  </si>
  <si>
    <t>JM_105</t>
  </si>
  <si>
    <t>JM_107</t>
  </si>
  <si>
    <t>JM_112</t>
  </si>
  <si>
    <t>JM_127</t>
  </si>
  <si>
    <t>JM_134</t>
  </si>
  <si>
    <t>JM_137</t>
  </si>
  <si>
    <t>JM_140</t>
  </si>
  <si>
    <t>JM_141</t>
  </si>
  <si>
    <t>JM_142</t>
  </si>
  <si>
    <t>JM_144</t>
  </si>
  <si>
    <t>JM_147</t>
  </si>
  <si>
    <t>JM_151</t>
  </si>
  <si>
    <t>JM_154</t>
  </si>
  <si>
    <t>JM_157</t>
  </si>
  <si>
    <t>JM_160</t>
  </si>
  <si>
    <t>JM_161</t>
  </si>
  <si>
    <t>JM_166</t>
  </si>
  <si>
    <t>JM_170</t>
  </si>
  <si>
    <t>JM_173</t>
  </si>
  <si>
    <t>JM_175</t>
  </si>
  <si>
    <t>JM_176</t>
  </si>
  <si>
    <t>JM_179</t>
  </si>
  <si>
    <t>JM_184</t>
  </si>
  <si>
    <t>JM_187</t>
  </si>
  <si>
    <t>JM_193</t>
  </si>
  <si>
    <t>JM_195</t>
  </si>
  <si>
    <t>JM_197</t>
  </si>
  <si>
    <t>JM_199</t>
  </si>
  <si>
    <t>JM_203</t>
  </si>
  <si>
    <t>JM_207</t>
  </si>
  <si>
    <t>JM_220</t>
  </si>
  <si>
    <t>JM_225</t>
  </si>
  <si>
    <t>JM_226</t>
  </si>
  <si>
    <t>JM_241</t>
  </si>
  <si>
    <t>JM_267</t>
  </si>
  <si>
    <t>JM_268</t>
  </si>
  <si>
    <t>JM_270</t>
  </si>
  <si>
    <t>JM_274</t>
  </si>
  <si>
    <t>JM_283</t>
  </si>
  <si>
    <t>JM_280</t>
  </si>
  <si>
    <t>Nemocnice Hustopeče, příspěvková organizace</t>
  </si>
  <si>
    <t>042 12 029</t>
  </si>
  <si>
    <t>Brněnská 716/41, 693 01 Hustopeče</t>
  </si>
  <si>
    <t>27ZG600Z00007121</t>
  </si>
  <si>
    <t>9300002168</t>
  </si>
  <si>
    <t>nesjednává se</t>
  </si>
  <si>
    <t>Vinařů 354, 696 81 Bzenec</t>
  </si>
  <si>
    <t>Purkyňova 235/36, 682 01 Vyškov</t>
  </si>
  <si>
    <t>1 000</t>
  </si>
  <si>
    <t>Základní škola Želešice, Sadová, příspěvková organizace</t>
  </si>
  <si>
    <t>Mateřská škola, základní škola a dětský domov Ivančice, příspěvková organizace</t>
  </si>
  <si>
    <t>Odborné učiliště a praktická škola Brno, příspěvková organizace</t>
  </si>
  <si>
    <t>Klvaňovo gymnázium a střední zdravotnická škola Kyjov, příspěvková organizace</t>
  </si>
  <si>
    <t>Gymnázium a střední odborná škola Mikulov, příspěvková organizace</t>
  </si>
  <si>
    <t>Základní škola speciální, praktická škola a dětský domov Vřesovice, příspěvková organizace</t>
  </si>
  <si>
    <t>Domov mládeže a zařízení školního stravování Brno, příspěvková organizace</t>
  </si>
  <si>
    <t>Faktický odběratel</t>
  </si>
  <si>
    <t>IČ faktického odběratele</t>
  </si>
  <si>
    <t xml:space="preserve">Odběr srpen 2016 [MWh]
</t>
  </si>
  <si>
    <t xml:space="preserve">Odběr září 2016 [MWh]
</t>
  </si>
  <si>
    <t xml:space="preserve">Odběr říjen 2016 [MWh]
</t>
  </si>
  <si>
    <t xml:space="preserve">Odběr listopad 2016 [MWh]
</t>
  </si>
  <si>
    <t xml:space="preserve">Odběr prosinec 2016 [MWh] 
</t>
  </si>
  <si>
    <t>27ZG600Z0725726F</t>
  </si>
  <si>
    <t>9302861696</t>
  </si>
  <si>
    <t>Středisko volného času Ivančice, příspěvková organizace</t>
  </si>
  <si>
    <t>449 46 902</t>
  </si>
  <si>
    <t>JM_218</t>
  </si>
  <si>
    <t>Zemědělská 619/2, 664 91 Ivančice</t>
  </si>
  <si>
    <t>27ZG600Z0001734N</t>
  </si>
  <si>
    <t>Seznam odběrných míst zákazníka včetně předpokládané spotřeby zemního plynu a dalších údajů</t>
  </si>
  <si>
    <t>ID</t>
  </si>
  <si>
    <t>Organizace</t>
  </si>
  <si>
    <t>Sídlo organizace</t>
  </si>
  <si>
    <t xml:space="preserve">IČ </t>
  </si>
  <si>
    <t>Adresa odběrného místa</t>
  </si>
  <si>
    <t>Typ odběru</t>
  </si>
  <si>
    <t xml:space="preserve">Předpokládaná spotřeba za rok [MWh] </t>
  </si>
  <si>
    <t>VO</t>
  </si>
  <si>
    <t>CELKEM KATEGORIE VELKOODBĚR</t>
  </si>
  <si>
    <t>CELKEM KATEGORIE STŘEDOODBĚR</t>
  </si>
  <si>
    <t>U Nemocnice 3066/1, 690 74 Břeclav</t>
  </si>
  <si>
    <t>Purkyňova 2731/11, 695 26 Hodonín</t>
  </si>
  <si>
    <t xml:space="preserve">Dvořákova 1594/19, 669 02 Znojmo </t>
  </si>
  <si>
    <t>Merhautova 590/15, 613 00 Brno</t>
  </si>
  <si>
    <t>Komenského 16/5, 682 01 Vyškov</t>
  </si>
  <si>
    <t>Strážovská 1247/22, 697 01 Kyjov</t>
  </si>
  <si>
    <t>nábř. Komenského 1126/1, 690 25 Břeclav</t>
  </si>
  <si>
    <t>Božice 188, 671 64 Božice</t>
  </si>
  <si>
    <t>Masarykovo nám. 136/1, 693 01 Hustopeče</t>
  </si>
  <si>
    <t>Lipová alej 3756/21, 695 03 Hodonín</t>
  </si>
  <si>
    <t>SO</t>
  </si>
  <si>
    <t>3610353266</t>
  </si>
  <si>
    <t>3610353267</t>
  </si>
  <si>
    <t>3610353268</t>
  </si>
  <si>
    <t>3610353270</t>
  </si>
  <si>
    <t>3610353269</t>
  </si>
  <si>
    <t>3610353849</t>
  </si>
  <si>
    <t>3610352485</t>
  </si>
  <si>
    <t>3610352677</t>
  </si>
  <si>
    <t>3610352487</t>
  </si>
  <si>
    <t>3610352490</t>
  </si>
  <si>
    <t>3610352493</t>
  </si>
  <si>
    <t>3610352526</t>
  </si>
  <si>
    <t>3610352529</t>
  </si>
  <si>
    <t>3610352532</t>
  </si>
  <si>
    <t>3610352533</t>
  </si>
  <si>
    <t>3610352538</t>
  </si>
  <si>
    <t>3610352541</t>
  </si>
  <si>
    <t>3610213208</t>
  </si>
  <si>
    <t>3610352545</t>
  </si>
  <si>
    <t>3610352548</t>
  </si>
  <si>
    <t>3610352552</t>
  </si>
  <si>
    <t>3610352554</t>
  </si>
  <si>
    <t>3610352556</t>
  </si>
  <si>
    <t>3610352559</t>
  </si>
  <si>
    <t>3610352570</t>
  </si>
  <si>
    <t>3610352579</t>
  </si>
  <si>
    <t>3610352582</t>
  </si>
  <si>
    <t>3610352588</t>
  </si>
  <si>
    <t>3610352589</t>
  </si>
  <si>
    <t>3610352595</t>
  </si>
  <si>
    <t>3610352597</t>
  </si>
  <si>
    <t>3610352598</t>
  </si>
  <si>
    <t>3610352600</t>
  </si>
  <si>
    <t>3610352625</t>
  </si>
  <si>
    <t>3610352641</t>
  </si>
  <si>
    <t>3610352645</t>
  </si>
  <si>
    <t>3610352649</t>
  </si>
  <si>
    <t>3610352653</t>
  </si>
  <si>
    <t>3610352655</t>
  </si>
  <si>
    <t>3610352657</t>
  </si>
  <si>
    <t>3610352658</t>
  </si>
  <si>
    <t>3610352660</t>
  </si>
  <si>
    <t>3610352662</t>
  </si>
  <si>
    <t>3610352663</t>
  </si>
  <si>
    <t>3610352667</t>
  </si>
  <si>
    <t>3610352669</t>
  </si>
  <si>
    <t>3610352671</t>
  </si>
  <si>
    <t>3610352672</t>
  </si>
  <si>
    <t>3610352674</t>
  </si>
  <si>
    <t>3610352675</t>
  </si>
  <si>
    <t>3610352676</t>
  </si>
  <si>
    <t>3610352678</t>
  </si>
  <si>
    <t>3610352749</t>
  </si>
  <si>
    <t>3610352750</t>
  </si>
  <si>
    <t>3610352752</t>
  </si>
  <si>
    <t>3610352753</t>
  </si>
  <si>
    <t>3610352754</t>
  </si>
  <si>
    <t>3610352756</t>
  </si>
  <si>
    <t>3610352758</t>
  </si>
  <si>
    <t>3610352759</t>
  </si>
  <si>
    <t>3610352762</t>
  </si>
  <si>
    <t>3610352764</t>
  </si>
  <si>
    <t>3610352765</t>
  </si>
  <si>
    <t>3610353910</t>
  </si>
  <si>
    <t>3610425378</t>
  </si>
  <si>
    <t>JM_001</t>
  </si>
  <si>
    <t>Střední škola polytechnická Brno, Jílová, příspěvková organizace</t>
  </si>
  <si>
    <t>Jílová 164/36g, 639 00 Brno</t>
  </si>
  <si>
    <t>006 38 013</t>
  </si>
  <si>
    <t>3610352858</t>
  </si>
  <si>
    <t>Tučkova 766/2, 602 00 Brno</t>
  </si>
  <si>
    <t>27ZG600Z00067047</t>
  </si>
  <si>
    <t>MO</t>
  </si>
  <si>
    <t>3610353963</t>
  </si>
  <si>
    <t>27ZG600Z0023248A</t>
  </si>
  <si>
    <t>3610353981</t>
  </si>
  <si>
    <t>Jílová 166/38, 639 00 Brno</t>
  </si>
  <si>
    <t>27ZG600Z00245344</t>
  </si>
  <si>
    <t>3610354003</t>
  </si>
  <si>
    <t>Jahodová 493/54, 620 00 Brno</t>
  </si>
  <si>
    <t>27ZG600Z0036440Y</t>
  </si>
  <si>
    <t>JM_002</t>
  </si>
  <si>
    <t>Gymnázium Brno, Vídeňská, příspěvková organizace</t>
  </si>
  <si>
    <t>Vídeňská 55/47, 639 00 Brno</t>
  </si>
  <si>
    <t>005 58 982</t>
  </si>
  <si>
    <t>3610354015</t>
  </si>
  <si>
    <t>27ZG600Z0002386F</t>
  </si>
  <si>
    <t>JM_003</t>
  </si>
  <si>
    <t>Základní umělecká škola F. Jílka Brno, příspěvková organizace</t>
  </si>
  <si>
    <t>Vídeňská 264/52, 639 00 Brno</t>
  </si>
  <si>
    <t>449 93 536</t>
  </si>
  <si>
    <t>3610354020</t>
  </si>
  <si>
    <t>27ZG600Z0006227F</t>
  </si>
  <si>
    <t>3610354025</t>
  </si>
  <si>
    <t>Vídeňská 286/85, 639 00 Brno</t>
  </si>
  <si>
    <t>27ZG600Z0006262D</t>
  </si>
  <si>
    <t>Amerlingova 170/2, 625 00 Brno</t>
  </si>
  <si>
    <t>27ZG600Z0024522B</t>
  </si>
  <si>
    <t>Bohuňova 171/27, 625 00 Brno</t>
  </si>
  <si>
    <t>27ZG600Z0003168K</t>
  </si>
  <si>
    <t>JM_008</t>
  </si>
  <si>
    <t>Základní umělecká škola Brno, Smetanova 8, příspěvková organizace</t>
  </si>
  <si>
    <t>Smetanova 346/8, 602 00 Brno</t>
  </si>
  <si>
    <t>004 00 963</t>
  </si>
  <si>
    <t>27ZG600Z00045469</t>
  </si>
  <si>
    <t>JM_012</t>
  </si>
  <si>
    <t>Základní umělecká škola Rosice, příspěvková organizace</t>
  </si>
  <si>
    <t>Na Schodech 239, 665 01 Rosice</t>
  </si>
  <si>
    <t>494 59 902</t>
  </si>
  <si>
    <t>27ZG600Z0008751P</t>
  </si>
  <si>
    <t>U Školy 497, 664 84 Zastávka</t>
  </si>
  <si>
    <t>27ZG600Z0008752N</t>
  </si>
  <si>
    <t>JM_015</t>
  </si>
  <si>
    <t>Domov pro seniory Hostim, příspěvková organizace</t>
  </si>
  <si>
    <t>Hostim 1, 671 54 Hostim</t>
  </si>
  <si>
    <t>456 71 761</t>
  </si>
  <si>
    <t>27ZG600Z0003427M</t>
  </si>
  <si>
    <t>MUDr. Jana Janského 2872/12, 669 02 Znojmo</t>
  </si>
  <si>
    <t>27ZG600Z00387258</t>
  </si>
  <si>
    <t>Hakenova 721/18a, 669 02 Znojmo (SOU zemědělské)</t>
  </si>
  <si>
    <t>27ZG600Z0003670D</t>
  </si>
  <si>
    <t>Benjamína Kličky 1460/1, 669 02 Znojmo (domov mládeže)</t>
  </si>
  <si>
    <t>27ZG600Z0015908R</t>
  </si>
  <si>
    <t>Výrobní 277/1, 669 04 Znojmo (cvičná hala)</t>
  </si>
  <si>
    <t>27ZG600Z00173602</t>
  </si>
  <si>
    <t>JM_020</t>
  </si>
  <si>
    <t>Jihomoravské muzeum ve Znojmě, příspěvková organizace</t>
  </si>
  <si>
    <t>Přemyslovců 129/8, 669 02 Znojmo</t>
  </si>
  <si>
    <t>000 92 738</t>
  </si>
  <si>
    <t>Přemyslovců 130/6, 669 02 Znojmo</t>
  </si>
  <si>
    <t>27ZG600Z00395463</t>
  </si>
  <si>
    <t>Přemyslovců 129/8, 669 02 Znojmo (I.)</t>
  </si>
  <si>
    <t>27ZG600Z0032147F</t>
  </si>
  <si>
    <t>Přemyslovců 130/6, 669 02 Znojmo (II.)</t>
  </si>
  <si>
    <t>27ZG600Z0486729Q</t>
  </si>
  <si>
    <t>Alšova 975/15, 669 02 Znojmo (školní jídelna)</t>
  </si>
  <si>
    <t>27ZG600Z0036078P</t>
  </si>
  <si>
    <t>Alšova 975/15, 669 02 Znojmo (škola)</t>
  </si>
  <si>
    <t>27ZG600Z0036079N</t>
  </si>
  <si>
    <t>Alšova 975/15, 669 02 Znojmo</t>
  </si>
  <si>
    <t>27ZG600Z05538819</t>
  </si>
  <si>
    <t>JM_022</t>
  </si>
  <si>
    <t>Mateřská škola, základní škola a praktická škola Znojmo, příspěvková organizace</t>
  </si>
  <si>
    <t>Horní Česká 247/15, 669 02 Znojmo</t>
  </si>
  <si>
    <t>670 11 748</t>
  </si>
  <si>
    <t>Jezuitské náměstí 171/1, 669 02 Znojmo</t>
  </si>
  <si>
    <t>27ZG600Z0003391H</t>
  </si>
  <si>
    <t>27ZG600Z00166312</t>
  </si>
  <si>
    <t>Veselá 144/8, 669 02 Znojmo</t>
  </si>
  <si>
    <t>27ZG600Z00280425</t>
  </si>
  <si>
    <t>JM_023</t>
  </si>
  <si>
    <t>Středisko volného času Znojmo, příspěvková organizace</t>
  </si>
  <si>
    <t>Sokolská 1277/8, 669 02 Znojmo</t>
  </si>
  <si>
    <t>702 85 314</t>
  </si>
  <si>
    <t>F. J. Curie 1274/4, 669 02 Znojmo</t>
  </si>
  <si>
    <t>27ZG600Z00155329</t>
  </si>
  <si>
    <t>27ZG600Z00160497</t>
  </si>
  <si>
    <t>JM_024</t>
  </si>
  <si>
    <t>Pedagogicko-psychologická poradna Znojmo, příspěvková organizace</t>
  </si>
  <si>
    <t>Jana Palacha 955/6, 669 02 Znojmo</t>
  </si>
  <si>
    <t>708 41 683</t>
  </si>
  <si>
    <t>27ZG600Z0018220D</t>
  </si>
  <si>
    <t>JM_025</t>
  </si>
  <si>
    <t>Střední zdravotnická škola a Vyšší odborná škola zdravotnická Znojmo, příspěvková organizace</t>
  </si>
  <si>
    <t xml:space="preserve">Jana Palacha 956/8, 669 33 Znojmo </t>
  </si>
  <si>
    <t>006 38 081</t>
  </si>
  <si>
    <t>Jana Palacha 956/8, 669 02 Znojmo</t>
  </si>
  <si>
    <t>27ZG600Z0001910T</t>
  </si>
  <si>
    <t>JM_027</t>
  </si>
  <si>
    <t>Dům dětí a mládeže Brno, Helceletova, příspěvková organizace</t>
  </si>
  <si>
    <t>Helceletova 234/4, 602 00 Brno</t>
  </si>
  <si>
    <t>449 93 412</t>
  </si>
  <si>
    <t>27ZG600Z0002681D</t>
  </si>
  <si>
    <t>Touškova 1438/9, 615 00 Brno</t>
  </si>
  <si>
    <t>27ZG600Z0006116O</t>
  </si>
  <si>
    <t>Kořískova 492/16, 621 00 Brno</t>
  </si>
  <si>
    <t>27ZG600Z0002897R</t>
  </si>
  <si>
    <t>Kamenačky 4371/4a, 636 00  Brno</t>
  </si>
  <si>
    <t>27ZG600Z0023434D</t>
  </si>
  <si>
    <t>JM_029</t>
  </si>
  <si>
    <t>Obchodní akademie, Střední odborná škola knihovnická a Vyšší odborná škola Brno, příspěvková organizace</t>
  </si>
  <si>
    <t>Kotlářská 263/9, 611 53 Brno</t>
  </si>
  <si>
    <t>005 66 381</t>
  </si>
  <si>
    <t>Pionýrská 254/23, 602 00 Brno</t>
  </si>
  <si>
    <t>27ZG600Z0002363R</t>
  </si>
  <si>
    <t>JM_030</t>
  </si>
  <si>
    <t>Střední průmyslová škola a Vyšší odborná škola Brno, Sokolská, příspěvková organizace</t>
  </si>
  <si>
    <t>Sokolská 366/1, 602 00 Brno</t>
  </si>
  <si>
    <t>005 59 415</t>
  </si>
  <si>
    <t>27ZG600Z00023038</t>
  </si>
  <si>
    <t>JM_032</t>
  </si>
  <si>
    <t>Správa a údržba silnic Jihomoravského kraje, příspěvková organizace kraje</t>
  </si>
  <si>
    <t>Žerotínovo náměstí 449/3, 602 00 Brno</t>
  </si>
  <si>
    <t>709 32 581</t>
  </si>
  <si>
    <t>Brněnská 3254, 695 01 Hodonín</t>
  </si>
  <si>
    <t>27ZG600Z0001434Z</t>
  </si>
  <si>
    <t>Brněnská 1116, 665 01 Rosice</t>
  </si>
  <si>
    <t>27ZG600Z0005133T</t>
  </si>
  <si>
    <t>Boršovská 2150/14, 697 01 Kyjov (II.)</t>
  </si>
  <si>
    <t>27ZG600Z00124954</t>
  </si>
  <si>
    <t>Boršovská 2150/14, 697 01 Kyjov (III.)</t>
  </si>
  <si>
    <t>27ZG600Z0012645B</t>
  </si>
  <si>
    <t>Brněnská 368/40, 693 01 Hustopeče</t>
  </si>
  <si>
    <t>27ZG600Z0013156L</t>
  </si>
  <si>
    <t>Kollárova 1234, 698 01 Veselí nad Moravou (I.)</t>
  </si>
  <si>
    <t>27ZG600Z00140976</t>
  </si>
  <si>
    <t>Znojemská 223, 672 01 Moravský Krumlov</t>
  </si>
  <si>
    <t>27ZG600Z0016833R</t>
  </si>
  <si>
    <t>Křečkovská 241/17, 682 01 Vyškov</t>
  </si>
  <si>
    <t>27ZG600Z0018710X</t>
  </si>
  <si>
    <t>Křečkovská 1/8, 682 01 Vyškov (I.)</t>
  </si>
  <si>
    <t>27ZG600Z0018735H</t>
  </si>
  <si>
    <t>Tyršova 619, 684 01 Slavkov u Brna</t>
  </si>
  <si>
    <t>27ZG600Z00194030</t>
  </si>
  <si>
    <t>Komenského 1685/2, 678 01 Blansko</t>
  </si>
  <si>
    <t>27ZG600Z00235438</t>
  </si>
  <si>
    <t>Boršovská 2150/14, 697 01 Kyjov (I.)</t>
  </si>
  <si>
    <t>27ZG600Z0025672O</t>
  </si>
  <si>
    <t>Kollárova 1234, 698 01 Veselí nad Moravou (II.)</t>
  </si>
  <si>
    <t>27ZG600Z0026297J</t>
  </si>
  <si>
    <t>Wagnerova 1542, 666 01 Tišnov</t>
  </si>
  <si>
    <t>27ZG600Z0026454T</t>
  </si>
  <si>
    <t>Křečkovská 1/8, 682 01 Vyškov (II.)</t>
  </si>
  <si>
    <t>27ZG600Z0027077S</t>
  </si>
  <si>
    <t>Vranov nad Dyjí 242, 671 03 Vranov nad Dyjí</t>
  </si>
  <si>
    <t>27ZG600Z0030783Y</t>
  </si>
  <si>
    <t>Chrudichromská 1559/18, 680 01 Boskovice</t>
  </si>
  <si>
    <t>27ZG600Z00309075</t>
  </si>
  <si>
    <t xml:space="preserve">ČSČK 960/3, 692 01 Mikulov </t>
  </si>
  <si>
    <t>27ZG600Z0031172L</t>
  </si>
  <si>
    <t>U Cihelny 945, 691 23 Pohořelice</t>
  </si>
  <si>
    <t>27ZG600Z0036429M</t>
  </si>
  <si>
    <t>Lechovice 180, 671 63 Lechovice</t>
  </si>
  <si>
    <t>27ZG600Z06493452</t>
  </si>
  <si>
    <t>Lidická 3446/132A, 690 03 Břeclav</t>
  </si>
  <si>
    <t>27ZG600Z0690406N</t>
  </si>
  <si>
    <t>Kotkova 3525/24, 669 02 Znojmo</t>
  </si>
  <si>
    <t>27ZG600Z00013148</t>
  </si>
  <si>
    <t>3610352528</t>
  </si>
  <si>
    <t>Ořechovská 541/35, 619 00 Brno</t>
  </si>
  <si>
    <t>27ZG600Z0002176Q</t>
  </si>
  <si>
    <t>JM_033</t>
  </si>
  <si>
    <t>Mateřská škola, základní škola a praktická škola Brno, Vídeňská, příspěvková organizace</t>
  </si>
  <si>
    <t>Vídeňská 244/26, 639 00 Brno</t>
  </si>
  <si>
    <t>449 93 633</t>
  </si>
  <si>
    <t>Vídeňská 244/26, 639 00 Brno (I)</t>
  </si>
  <si>
    <t>27ZG600Z0005145M</t>
  </si>
  <si>
    <t>Vídeňská 244/26, 639 00 Brno (II)</t>
  </si>
  <si>
    <t>27ZG600Z0302923V</t>
  </si>
  <si>
    <t>JM_034</t>
  </si>
  <si>
    <t>Gymnázium Brno, třída Kapitána Jaroše, příspěvková organizace</t>
  </si>
  <si>
    <t>třída Kpt. Jaroše 1829/14, 658 70 Brno</t>
  </si>
  <si>
    <t>005 59 032</t>
  </si>
  <si>
    <t>třída Kpt. Jaroše 1829/14, 602 00 Brno</t>
  </si>
  <si>
    <t>27ZG600Z0002391M</t>
  </si>
  <si>
    <t>JM_035</t>
  </si>
  <si>
    <t>Konzervatoř Brno, příspěvková organizace</t>
  </si>
  <si>
    <t>třída Kpt. Jaroše 1890/45, 662 54 Brno</t>
  </si>
  <si>
    <t>621 57 213</t>
  </si>
  <si>
    <t>třída Kpt. Jaroše 1890/45, 602 00 Brno (I.)</t>
  </si>
  <si>
    <t>27ZG600Z0024227D</t>
  </si>
  <si>
    <t>třída Kpt. Jaroše 1890/45, 602 00 Brno (II.)</t>
  </si>
  <si>
    <t>27ZG600Z00401885</t>
  </si>
  <si>
    <t>JM_036</t>
  </si>
  <si>
    <t>Základní umělecká škola Jaroslava Kvapila Brno, příspěvková organizace</t>
  </si>
  <si>
    <t>třída Kpt. Jaroše 1939/24, 602 00 Brno</t>
  </si>
  <si>
    <t>449 93 510</t>
  </si>
  <si>
    <t>třída Kpt. Jaroše 1939/24, 602 00 Brno (I.)</t>
  </si>
  <si>
    <t>27ZG600Z0002750K</t>
  </si>
  <si>
    <t>JM_037</t>
  </si>
  <si>
    <t>Gymnázium, Střední pedagogická škola, Obchodní akademie a Jazyková škola s právem státní jazykové zkoušky Znojmo, příspěvková organizace</t>
  </si>
  <si>
    <t>Pontassievská 350/3, 669 02 Znojmo</t>
  </si>
  <si>
    <t>494 38 816</t>
  </si>
  <si>
    <t>Pontassievská 918/1, 669 02 Znojmo</t>
  </si>
  <si>
    <t>27ZG600Z00154276</t>
  </si>
  <si>
    <t>Alšova 995/16, 669 02 Znojmo (I.)</t>
  </si>
  <si>
    <t>27ZG600Z00154284</t>
  </si>
  <si>
    <t>Dolní Česká 362/33, 669 02 Znojmo</t>
  </si>
  <si>
    <t>27ZG600Z0018466I</t>
  </si>
  <si>
    <t>Pontassievská 918/1, 669 02 Znojmo (laboratoř)</t>
  </si>
  <si>
    <t>27ZG600Z00395439</t>
  </si>
  <si>
    <t>Alšova 995/16, 669 02 Znojmo (II.)</t>
  </si>
  <si>
    <t>27ZG600Z00395447</t>
  </si>
  <si>
    <t>Přemyslovců 131/4, 669 02 Znojmo</t>
  </si>
  <si>
    <t>27ZG600Z00183144</t>
  </si>
  <si>
    <t>JM_038</t>
  </si>
  <si>
    <t>Dětské centrum Znojmo, příspěvková organizace</t>
  </si>
  <si>
    <t>Mládeže 1020/10, 669 02 Znojmo</t>
  </si>
  <si>
    <t>008 38 993</t>
  </si>
  <si>
    <t>Svatopluka Čecha 2323/15, 669 02 Znojmo (II.)</t>
  </si>
  <si>
    <t>27ZG600Z0016218A</t>
  </si>
  <si>
    <t>Svatopluka Čecha 2323/15, 669 02 Znojmo (I.)</t>
  </si>
  <si>
    <t>27ZG600Z0016279R</t>
  </si>
  <si>
    <t>27ZG600Z0000803Z</t>
  </si>
  <si>
    <t>JM_039</t>
  </si>
  <si>
    <t>Základní umělecká škola Znojmo, příspěvková organizace</t>
  </si>
  <si>
    <t>Rooseveltova 999/21, 669 02 Znojmo</t>
  </si>
  <si>
    <t>702 85 756</t>
  </si>
  <si>
    <t>Rumunská 1697/5a, 669 02 Znojmo</t>
  </si>
  <si>
    <t>27ZG600Z0015407C</t>
  </si>
  <si>
    <t>27ZG600Z0027492G</t>
  </si>
  <si>
    <t>JM_042</t>
  </si>
  <si>
    <t>Dětský domov Znojmo, příspěvková organizace</t>
  </si>
  <si>
    <t>Hakenova 716/18, 669 02 Znojmo</t>
  </si>
  <si>
    <t>494 39 723</t>
  </si>
  <si>
    <t>Na Návrší 1691/3, 669 02 Znojmo</t>
  </si>
  <si>
    <t>27ZG600Z0016626W</t>
  </si>
  <si>
    <t>Krylova 536/1, 669 04 Znojmo (byt)</t>
  </si>
  <si>
    <t>27ZG600Z0034111Q</t>
  </si>
  <si>
    <t>27ZG600Z0040253K</t>
  </si>
  <si>
    <t>JM_044</t>
  </si>
  <si>
    <t>Středisko volného času Miroslav, příspěvková organizace</t>
  </si>
  <si>
    <t>Kostelní 197/16, 671 72 Miroslav</t>
  </si>
  <si>
    <t>702 85 306</t>
  </si>
  <si>
    <t>27ZG600Z00171537</t>
  </si>
  <si>
    <t>JM_045</t>
  </si>
  <si>
    <t>Základní umělecká škola Miroslav, příspěvková organizace</t>
  </si>
  <si>
    <t>Komenského 177/1, 671 72 Miroslav</t>
  </si>
  <si>
    <t>708 41 829</t>
  </si>
  <si>
    <t>27ZG600Z00159883</t>
  </si>
  <si>
    <t>Kostelní 215/34, 671 72 Miroslav</t>
  </si>
  <si>
    <t>27ZG600Z06673434</t>
  </si>
  <si>
    <t>JM_046</t>
  </si>
  <si>
    <t>Domov pro seniory Skalice, příspěvková organizace</t>
  </si>
  <si>
    <t>Skalice 1, 671 71 Hostěradice</t>
  </si>
  <si>
    <t>456 71 729</t>
  </si>
  <si>
    <t>27ZG600Z0018279H</t>
  </si>
  <si>
    <t>JM_048</t>
  </si>
  <si>
    <t>Základní umělecká škola Brno, Veveří, příspěvková organizace</t>
  </si>
  <si>
    <t>Veveří 944/133, 616 00 Brno</t>
  </si>
  <si>
    <t>449 93 528</t>
  </si>
  <si>
    <t>27ZG600Z00026871</t>
  </si>
  <si>
    <t>JM_049</t>
  </si>
  <si>
    <t>Sportovní gymnázium Ludvíka Daňka, Brno, Botanická 70, příspěvková organizace</t>
  </si>
  <si>
    <t>Botanická 63/70, 602 00 Brno</t>
  </si>
  <si>
    <t>005 67 582</t>
  </si>
  <si>
    <t>Botanická 63/70, 602 00 Brno (I.)</t>
  </si>
  <si>
    <t>27ZG600Z0002357M</t>
  </si>
  <si>
    <t>JM_050</t>
  </si>
  <si>
    <t>Základní umělecká škola Vítězslavy Kaprálové Brno, příspěvková organizace</t>
  </si>
  <si>
    <t>Palackého třída 822/70, 612 00 Brno</t>
  </si>
  <si>
    <t>621 56 586</t>
  </si>
  <si>
    <t>27ZG600Z00054816</t>
  </si>
  <si>
    <t>JM_051</t>
  </si>
  <si>
    <t>Základní škola Brno, Palackého třída, příspěvková organizace</t>
  </si>
  <si>
    <t>Palackého třída 343/68, 612 00 Brno</t>
  </si>
  <si>
    <t>643 27 981</t>
  </si>
  <si>
    <t>Palackého třída 822/70, 612 00 Brno (kotelna)</t>
  </si>
  <si>
    <t>27ZG600Z00232765</t>
  </si>
  <si>
    <t>Palackého třída 822/70, 612 00 Brno (škola)</t>
  </si>
  <si>
    <t>27ZG600Z0007627V</t>
  </si>
  <si>
    <t>Palackého třída 343/68, 612 00 Brno (kotel)</t>
  </si>
  <si>
    <t>27ZG600Z0007628T</t>
  </si>
  <si>
    <t>JM_052</t>
  </si>
  <si>
    <t>Gymnázium Brno, Slovanské náměstí, příspěvková organizace</t>
  </si>
  <si>
    <t>Slovanské náměstí 1804/7, 612 00 Brno</t>
  </si>
  <si>
    <t>005 59 016</t>
  </si>
  <si>
    <t>Slovanské náměstí 1804/7, 612 00 Brno (I.)</t>
  </si>
  <si>
    <t>27ZG600Z0002354S</t>
  </si>
  <si>
    <t>Slovanské náměstí 1804/7, 612 00 Brno (II.)</t>
  </si>
  <si>
    <t>27ZG600Z0002355Q</t>
  </si>
  <si>
    <t>JM_053</t>
  </si>
  <si>
    <t>Střední průmyslová škola Brno, Purkyňova, příspěvková organizace</t>
  </si>
  <si>
    <t>Purkyňova 2832/97, 612 00 Brno</t>
  </si>
  <si>
    <t>155 30 213</t>
  </si>
  <si>
    <t>27ZG600Z0023925V</t>
  </si>
  <si>
    <t>JM_055</t>
  </si>
  <si>
    <t>Gymnázium Brno-Řečkovice, příspěvková organizace</t>
  </si>
  <si>
    <t>Terezy Novákové 936/2, 621 00 Brno</t>
  </si>
  <si>
    <t>485 13 512</t>
  </si>
  <si>
    <t>Terezy Novákové 936/2, 621 00 Brno (I.)</t>
  </si>
  <si>
    <t>27ZG600Z0000377Q</t>
  </si>
  <si>
    <t>Terezy Novákové 936/2, 621 00 Brno (II.)</t>
  </si>
  <si>
    <t>27ZG600Z0679442N</t>
  </si>
  <si>
    <t>Terezy Novákové 936/2, 621 00 Brno (III.)</t>
  </si>
  <si>
    <t>27ZG600Z0679445H</t>
  </si>
  <si>
    <t>Slovinská 1083/39, 612 00 Brno</t>
  </si>
  <si>
    <t>27ZG600Z00023899</t>
  </si>
  <si>
    <t>Milénova 770/13, 638 00 Brno</t>
  </si>
  <si>
    <t>27ZG600Z0002738A</t>
  </si>
  <si>
    <t>Lány 85/3, 625 00 Brno</t>
  </si>
  <si>
    <t>27ZG600Z0003165Q</t>
  </si>
  <si>
    <t>Švermova 757/19, 625 00 Brno</t>
  </si>
  <si>
    <t>27ZG600Z0003167M</t>
  </si>
  <si>
    <t>JM_057</t>
  </si>
  <si>
    <t>Střední průmyslová škola stavební Brno, příspěvková organizace</t>
  </si>
  <si>
    <t>Kudelova 1855/8, 662 51 Brno</t>
  </si>
  <si>
    <t>005 59 466</t>
  </si>
  <si>
    <t>Kudelova 1855/8, 602 00 Brno</t>
  </si>
  <si>
    <t>27ZG600Z0002949Y</t>
  </si>
  <si>
    <t>JM_058</t>
  </si>
  <si>
    <t>Zdravotnická záchranná služba Jihomoravského kraje, příspěvková organizace</t>
  </si>
  <si>
    <t>Kamenice 798/1d, 625 00 Brno</t>
  </si>
  <si>
    <t>003 46 292</t>
  </si>
  <si>
    <t>Široká 371/11, 664 91 Ivančice</t>
  </si>
  <si>
    <t>27ZG600Z0024662W</t>
  </si>
  <si>
    <t>Purkyňova 421/36, 682 01 Vyškov</t>
  </si>
  <si>
    <t>27ZG600Z0024927M</t>
  </si>
  <si>
    <t>K. H. Máchy 2342/17, 678 01 Blansko</t>
  </si>
  <si>
    <t>27ZG600Z0029978H</t>
  </si>
  <si>
    <t>Strážovská 968/14, 697 01 Kyjov</t>
  </si>
  <si>
    <t>27ZG600Z00344423</t>
  </si>
  <si>
    <t>Horní Lhota 89, 678 01 Blansko</t>
  </si>
  <si>
    <t>27ZG600Z0034471X</t>
  </si>
  <si>
    <t>U Polikliniky 1289, 698 01 Veselí nad Moravou</t>
  </si>
  <si>
    <t>27ZG600Z0034863G</t>
  </si>
  <si>
    <t>Purkyňova 1884, 666 01 Tišnov</t>
  </si>
  <si>
    <t>27ZG600Z0666037G</t>
  </si>
  <si>
    <t>Šumná 180, 671 02 Šumná</t>
  </si>
  <si>
    <t>27ZG600Z00367575</t>
  </si>
  <si>
    <t>Botanická 934/68, 602 00 Brno</t>
  </si>
  <si>
    <t>27ZG600Z0705313F</t>
  </si>
  <si>
    <t>27ZG600Z0694820U</t>
  </si>
  <si>
    <t>Pražská 3872/59a, 669 02 Znojmo</t>
  </si>
  <si>
    <t>27ZG600Z0715547L</t>
  </si>
  <si>
    <t>Merhautova 590/15, 613 00 Brno (I.)</t>
  </si>
  <si>
    <t>27ZG600Z0002481L</t>
  </si>
  <si>
    <t>JM_061</t>
  </si>
  <si>
    <t>Základní škola Brno, Sekaninova, příspěvková organizace</t>
  </si>
  <si>
    <t>Sekaninova 895/1, 614 00 Brno</t>
  </si>
  <si>
    <t>449 93 668</t>
  </si>
  <si>
    <t>Sekaninova 895/1, 614 00 Brno (základní škola)</t>
  </si>
  <si>
    <t>27ZG600Z0006225J</t>
  </si>
  <si>
    <t>Sekaninova 895/1, 614 00 Brno (školní jídelna)</t>
  </si>
  <si>
    <t>27ZG600Z0007770Q</t>
  </si>
  <si>
    <t>Husovická 897/14, 614 00 Brno (speciální škola)</t>
  </si>
  <si>
    <t>27ZG600Z0007852O</t>
  </si>
  <si>
    <t>JM_062</t>
  </si>
  <si>
    <t>Základní umělecká škola Brno, Vranovská, příspěvková organizace</t>
  </si>
  <si>
    <t>Vranovská 842/41, 614 00 Brno</t>
  </si>
  <si>
    <t>621 56 756</t>
  </si>
  <si>
    <t>27ZG600Z00067217</t>
  </si>
  <si>
    <t>JM_063</t>
  </si>
  <si>
    <t>Střední průmyslová škola chemická Brno, Vranovská, příspěvková organizace</t>
  </si>
  <si>
    <t>Vranovská 1364/65, 614 00 Brno</t>
  </si>
  <si>
    <t>621 57 264</t>
  </si>
  <si>
    <t>Jilemnického 1364/20, 614 00 Brno</t>
  </si>
  <si>
    <t>27ZG600Z0237832Z</t>
  </si>
  <si>
    <t>27ZG600Z0000609V</t>
  </si>
  <si>
    <t>JM_064</t>
  </si>
  <si>
    <t>Gymnázium Brno, Elgartova, příspěvková organizace</t>
  </si>
  <si>
    <t>Elgartova 689/3, 614 00 Brno</t>
  </si>
  <si>
    <t>005 58 974</t>
  </si>
  <si>
    <t>27ZG600Z0030250W</t>
  </si>
  <si>
    <t>JM_065</t>
  </si>
  <si>
    <t>Ústav archeologické památkové péče Brno, veřejná výzkumná instituce</t>
  </si>
  <si>
    <t>Kaloudova 1321/30, 614 00 Brno</t>
  </si>
  <si>
    <t>485 11 005</t>
  </si>
  <si>
    <t>Kaloudova 1321/30, 614 00 Brno (kanceláře)</t>
  </si>
  <si>
    <t>27ZG600Z0004309N</t>
  </si>
  <si>
    <t>Tetín 1493/8, 796 01 Prostějov</t>
  </si>
  <si>
    <t>27ZG600Z0032433E</t>
  </si>
  <si>
    <t>JM_066</t>
  </si>
  <si>
    <t>Střední škola umění a designu a Vyšší odborná škola Brno, příspěvková organizace</t>
  </si>
  <si>
    <t>Husova 537/10, 602 00 Brno</t>
  </si>
  <si>
    <t>005 66 756</t>
  </si>
  <si>
    <t>Francouzská 427/101, 602 00 Brno</t>
  </si>
  <si>
    <t>27ZG600Z0002317Y</t>
  </si>
  <si>
    <t>Francouzská 426/99, 602 00 Brno</t>
  </si>
  <si>
    <t>27ZG600Z0023320S</t>
  </si>
  <si>
    <t>JM_067</t>
  </si>
  <si>
    <t>Masarykův domov mládeže a Školní jídelna Brno, příspěvková organizace</t>
  </si>
  <si>
    <t>Cihlářská 604/21, 602 00 Brno</t>
  </si>
  <si>
    <t>005 67 370</t>
  </si>
  <si>
    <t>27ZG600Z00023143</t>
  </si>
  <si>
    <t>Gorkého 78/33, 602 00 Brno</t>
  </si>
  <si>
    <t>27ZG600Z0002349L</t>
  </si>
  <si>
    <t>Gorkého 80/35, 602 00 Brno</t>
  </si>
  <si>
    <t>27ZG600Z0002351Y</t>
  </si>
  <si>
    <t>27ZG600Z0063645D</t>
  </si>
  <si>
    <t>JM_068</t>
  </si>
  <si>
    <t>Střední škola stavebních řemesel Brno-Bosonohy, příspěvková organizace</t>
  </si>
  <si>
    <t>Pražská 636/38b, 642 00 Brno</t>
  </si>
  <si>
    <t>001 73 843</t>
  </si>
  <si>
    <t>27ZG600Z0701102B</t>
  </si>
  <si>
    <t>JM_069</t>
  </si>
  <si>
    <t>Lipka - školské zařízení pro environmentální vzdělávání Brno, příspěvková organizace</t>
  </si>
  <si>
    <t>Lipová 233/20, 602 00 Brno</t>
  </si>
  <si>
    <t>449 93 447</t>
  </si>
  <si>
    <t>27ZG600Z0002426T</t>
  </si>
  <si>
    <t>Kamenná 194/20, 639 00 Brno</t>
  </si>
  <si>
    <t>27ZG600Z0666537X</t>
  </si>
  <si>
    <t>Krásensko 76, 683 04 Krásensko</t>
  </si>
  <si>
    <t>27ZG600Z00306823</t>
  </si>
  <si>
    <t>JM_070</t>
  </si>
  <si>
    <t>Střední pedagogická škola Boskovice, příspěvková organizace</t>
  </si>
  <si>
    <t>Komenského 343/5, 680 11 Boskovice</t>
  </si>
  <si>
    <t>620 73 117</t>
  </si>
  <si>
    <t>27ZG600Z0002277K</t>
  </si>
  <si>
    <t>JM_071</t>
  </si>
  <si>
    <t>Gymnázium Boskovice, příspěvková organizace</t>
  </si>
  <si>
    <t>Palackého náměstí 222/1, 680 11 Boskovice</t>
  </si>
  <si>
    <t>620 73 109</t>
  </si>
  <si>
    <t>Palackého náměstí 222/1, 680 11 Boskovice (II.)</t>
  </si>
  <si>
    <t>27ZG600Z0483640K</t>
  </si>
  <si>
    <t>Palackého náměstí 222/1, 680 11 Boskovice (I.)</t>
  </si>
  <si>
    <t>27ZG600Z00357855</t>
  </si>
  <si>
    <t>JM_072</t>
  </si>
  <si>
    <t>Středisko volného času Boskovice, příspěvková organizace</t>
  </si>
  <si>
    <t>17. listopadu 153/1, 680 01 Boskovice</t>
  </si>
  <si>
    <t>003 90 348</t>
  </si>
  <si>
    <t>27ZG600Z0023389T</t>
  </si>
  <si>
    <t>JM_073</t>
  </si>
  <si>
    <t>Základní umělecká škola Boskovice, příspěvková organizace</t>
  </si>
  <si>
    <t>náměstí 9. května 951/7, 680 01 Boskovice</t>
  </si>
  <si>
    <t>008 39 680</t>
  </si>
  <si>
    <t>27ZG600Z0008390V</t>
  </si>
  <si>
    <t>17. listopadu 2128, 680 01 Boskovice</t>
  </si>
  <si>
    <t>27ZG600Z00063297</t>
  </si>
  <si>
    <t>náměstí 9. května 2153/2a, 680 01 Boskovice</t>
  </si>
  <si>
    <t>27ZG600Z0007881H</t>
  </si>
  <si>
    <t>Dřevařská 1339/7, 680 01 Boskovice</t>
  </si>
  <si>
    <t>27ZG600Z0026103L</t>
  </si>
  <si>
    <t>Skalice nad Svitavou 175, 679 01  Skalice nad Svitavou</t>
  </si>
  <si>
    <t>27ZG600Z0026826I</t>
  </si>
  <si>
    <t>JM_075</t>
  </si>
  <si>
    <t>Dětský domov Tišnov, příspěvková organizace</t>
  </si>
  <si>
    <t>Purkyňova 1685, 666 01 Tišnov</t>
  </si>
  <si>
    <t>702 85 772</t>
  </si>
  <si>
    <t>27ZG600Z0643202H</t>
  </si>
  <si>
    <t>JM_077</t>
  </si>
  <si>
    <t>Gymnázium Tišnov, příspěvková organizace</t>
  </si>
  <si>
    <t>Na Hrádku 20, 666 01 Tišnov</t>
  </si>
  <si>
    <t>494 59 881</t>
  </si>
  <si>
    <t>Na Hrádku 20, 666 01 Tišnov (I.)</t>
  </si>
  <si>
    <t>27ZG600Z0007146A</t>
  </si>
  <si>
    <t>Na Hrádku 20, 666 01 Tišnov (II.)</t>
  </si>
  <si>
    <t>27ZG600Z00078697</t>
  </si>
  <si>
    <t>Riegrova 312, 666 01 Tišnov</t>
  </si>
  <si>
    <t>27ZG600Z0003903G</t>
  </si>
  <si>
    <t>Na Hrádku 20, 666 01 Tišnov (III.)</t>
  </si>
  <si>
    <t>27ZG600Z0003904E</t>
  </si>
  <si>
    <t>JM_078</t>
  </si>
  <si>
    <t>Základní umělecká škola Tišnov, příspěvková organizace</t>
  </si>
  <si>
    <t>Dvořáčkova 316, 666 01 Tišnov</t>
  </si>
  <si>
    <t>449 47 721</t>
  </si>
  <si>
    <t>27ZG600Z00027673</t>
  </si>
  <si>
    <t>JM_079</t>
  </si>
  <si>
    <t>Dětský domov Vranov, příspěvková organizace</t>
  </si>
  <si>
    <t>Vranov č. p. 160, 664 32 Vranov</t>
  </si>
  <si>
    <t>708 42 680</t>
  </si>
  <si>
    <t>27ZG600Z0005055N</t>
  </si>
  <si>
    <t>JM_081</t>
  </si>
  <si>
    <t>Muzeum Brněnska, příspěvková organizace</t>
  </si>
  <si>
    <t>Porta coeli 1001, 666 02 Předklášteří</t>
  </si>
  <si>
    <t>000 89 257</t>
  </si>
  <si>
    <t>Masarykovo náměstí 104/18, 664 51 Šlapanice</t>
  </si>
  <si>
    <t>27ZG600Z0006862Q</t>
  </si>
  <si>
    <t>Brněnská 1458/128, 664 51 Šlapanice</t>
  </si>
  <si>
    <t>27ZG600Z0033414D</t>
  </si>
  <si>
    <t>Klášter 1, 664 61 Rajhard (I.)</t>
  </si>
  <si>
    <t>27ZG600Z00335238</t>
  </si>
  <si>
    <t>Klášter 1, 664 61 Rajhrad (II.)</t>
  </si>
  <si>
    <t>27ZG600Z0669709F</t>
  </si>
  <si>
    <t>Drobného 297/22, 602 00 Brno (I.)</t>
  </si>
  <si>
    <t>27ZG600Z0214953D</t>
  </si>
  <si>
    <t>Drobného 297/22, 602 00 Brno (II.)</t>
  </si>
  <si>
    <t>27ZG600Z00023151</t>
  </si>
  <si>
    <t>JM_082</t>
  </si>
  <si>
    <t>Střední odborná škola Fortika, příspěvková organizace</t>
  </si>
  <si>
    <t>Tišnovská 15, 679 23 Lomnice</t>
  </si>
  <si>
    <t>620 73 257</t>
  </si>
  <si>
    <t>Židovské nám. 208, 679 23 Lomnice</t>
  </si>
  <si>
    <t>27ZG600Z00323493</t>
  </si>
  <si>
    <t>JM_083</t>
  </si>
  <si>
    <t>Muzeum Vyškovska, příspěvková organizace</t>
  </si>
  <si>
    <t>náměstí Čsl. armády 475/2, Vyškov-Město, 682 01 Vyškov</t>
  </si>
  <si>
    <t>000 92 401</t>
  </si>
  <si>
    <t>Revoluční 102/16, 682 01 Vyškov</t>
  </si>
  <si>
    <t>27ZG600Z0018698Y</t>
  </si>
  <si>
    <t>náměstí Čsl. armády 475/2, 682 01 Vyškov</t>
  </si>
  <si>
    <t>27ZG600Z0018717J</t>
  </si>
  <si>
    <t>Dukelská 121/6, 682 01 Vyškov</t>
  </si>
  <si>
    <t>27ZG600Z0025113N</t>
  </si>
  <si>
    <t>Revoluční 101/18, 682 01 Vyškov</t>
  </si>
  <si>
    <t>27ZG600Z06671822</t>
  </si>
  <si>
    <t>27ZG600Z00014217</t>
  </si>
  <si>
    <t>JM_086</t>
  </si>
  <si>
    <t>Oblastní pedagogicko-psychologická poradna Vyškov, příspěvková organizace</t>
  </si>
  <si>
    <t>Jungmannova 76/2, 682 01 Vyškov</t>
  </si>
  <si>
    <t>708 43 180</t>
  </si>
  <si>
    <t>27ZG600Z0019158O</t>
  </si>
  <si>
    <t>JM_087</t>
  </si>
  <si>
    <t>Střední odborná škola a Střední odborné učiliště Vyškov, příspěvková organizace</t>
  </si>
  <si>
    <t>Sochorova 552/15, 682 01 Vyškov</t>
  </si>
  <si>
    <t>136 92 933</t>
  </si>
  <si>
    <t>Brněnská 518/29b, 682 01 Vyškov</t>
  </si>
  <si>
    <t>27ZG600Z0027561N</t>
  </si>
  <si>
    <t>3610352549</t>
  </si>
  <si>
    <t>27ZG600Z00014233</t>
  </si>
  <si>
    <t>JM_089</t>
  </si>
  <si>
    <t>Mateřská škola, základní škola a střední škola Vyškov, příspěvková organizace</t>
  </si>
  <si>
    <t>Sídliště Osvobození 681/55, 682 01 Vyškov</t>
  </si>
  <si>
    <t>708 43 082</t>
  </si>
  <si>
    <t>Revoluční 103/14, 682 01 Vyškov (MŠ)</t>
  </si>
  <si>
    <t>27ZG600Z0025314D</t>
  </si>
  <si>
    <t>Sídliště Osvobození 681/55, 682 01 Vyškov (ZŠ I.)</t>
  </si>
  <si>
    <t>27ZG600Z0028129U</t>
  </si>
  <si>
    <t>Sídliště Osvobození 681/55, 682 01 Vyškov (ZŠ II.)</t>
  </si>
  <si>
    <t>27ZG600Z0616176W</t>
  </si>
  <si>
    <t>Račice 137, 683 05 Račice-Pístovice</t>
  </si>
  <si>
    <t>27ZG600Z00361263</t>
  </si>
  <si>
    <t>Havlíčkova 1087/31, 680 01 Boskovice</t>
  </si>
  <si>
    <t>27ZG600Z0005176B</t>
  </si>
  <si>
    <t>Komenského 57/1, 680 01 Boskovice</t>
  </si>
  <si>
    <t>27ZG600Z0026836F</t>
  </si>
  <si>
    <t>JM_093</t>
  </si>
  <si>
    <t>Gymnázium Brno, Křenová, příspěvková organizace</t>
  </si>
  <si>
    <t>Křenová 304/36, 602 00 Brno</t>
  </si>
  <si>
    <t>005 58 991</t>
  </si>
  <si>
    <t>27ZG600Z0002362T</t>
  </si>
  <si>
    <t>JM_094</t>
  </si>
  <si>
    <t>Základní umělecká škola Brno, Charbulova, příspěvková organizace</t>
  </si>
  <si>
    <t>Charbulova 108/84, 618 00 Brno</t>
  </si>
  <si>
    <t>449 93 463</t>
  </si>
  <si>
    <t>27ZG600Z0006137G</t>
  </si>
  <si>
    <t>JM_095</t>
  </si>
  <si>
    <t>Střední škola Brno, Charbulova, příspěvková organizace</t>
  </si>
  <si>
    <t>Charbulova 1072/106, 618 00 Brno</t>
  </si>
  <si>
    <t>605 52 255</t>
  </si>
  <si>
    <t>Charbulova 1072/106, 618 00 Brno (II.)</t>
  </si>
  <si>
    <t>27ZG600Z0007378Q</t>
  </si>
  <si>
    <t>Nové Sady 611/44, 602 00 Brno</t>
  </si>
  <si>
    <t>27ZG600Z00077992</t>
  </si>
  <si>
    <t>Veslařská 557/54, 637 00 Brno (I.)</t>
  </si>
  <si>
    <t>27ZG600Z00083263</t>
  </si>
  <si>
    <t>Veslařská 557/54, 637 00 Brno (II.)</t>
  </si>
  <si>
    <t>27ZG600Z0008474P</t>
  </si>
  <si>
    <t>Nálepkova 214/5, 637 00 Brno</t>
  </si>
  <si>
    <t>27ZG600Z00233583</t>
  </si>
  <si>
    <t>Trnitá 429/8a, 602 00 Brno</t>
  </si>
  <si>
    <t>27ZG600Z0036737B</t>
  </si>
  <si>
    <t>Charbulova 1072/106, 618 00 Brno (I.)</t>
  </si>
  <si>
    <t>27ZG600Z0038935Y</t>
  </si>
  <si>
    <t>Charbulova 1072/106, 618 00 Brno (III.)</t>
  </si>
  <si>
    <t>27ZG600Z0315540Q</t>
  </si>
  <si>
    <t>Jánská 463/22, 602 00 Brno</t>
  </si>
  <si>
    <t>27ZG600Z0004986I</t>
  </si>
  <si>
    <t>Roviny 712/2, 643 00 Brno</t>
  </si>
  <si>
    <t>27ZG600Z0000625X</t>
  </si>
  <si>
    <t>JM_096</t>
  </si>
  <si>
    <t>Integrovaná střední škola automobilní Brno, příspěvková organizace</t>
  </si>
  <si>
    <t>Křižíkova 106/15, 612 00 Brno</t>
  </si>
  <si>
    <t>002 19 321</t>
  </si>
  <si>
    <t>Dunajevského 1996/1, 616 00 Brno</t>
  </si>
  <si>
    <t>27ZG600Z0000916M</t>
  </si>
  <si>
    <t>Křižíkova 106/15, 612 00 Brno (škola, hala)</t>
  </si>
  <si>
    <t>27ZG600Z0001979U</t>
  </si>
  <si>
    <t>JM_097</t>
  </si>
  <si>
    <t>Taneční konzervatoř Brno, příspěvková organizace</t>
  </si>
  <si>
    <t>Nejedlého 375/3, 638 00 Brno</t>
  </si>
  <si>
    <t>005 67 566</t>
  </si>
  <si>
    <t>27ZG600Z0007875C</t>
  </si>
  <si>
    <t>JM_099</t>
  </si>
  <si>
    <t>Maják - středisko volného času Vyškov, příspěvková organizace</t>
  </si>
  <si>
    <t>Brněnská 139/7, 682 01 Vyškov</t>
  </si>
  <si>
    <t>702 85 837</t>
  </si>
  <si>
    <t>27ZG600Z00186694</t>
  </si>
  <si>
    <t>JM_100</t>
  </si>
  <si>
    <t>Pedagogicko-psychologická poradna Brno, příspěvková organizace</t>
  </si>
  <si>
    <t>Hybešova 253/15, 602 00 Brno</t>
  </si>
  <si>
    <t>708 43 155</t>
  </si>
  <si>
    <t>Sládkova 1309/45, 613 00 Brno</t>
  </si>
  <si>
    <t>27ZG600Z0006751Z</t>
  </si>
  <si>
    <t>Zachova 561/1, 602 00 Brno</t>
  </si>
  <si>
    <t>27ZG600Z0006752X</t>
  </si>
  <si>
    <t>Kohoutova 1512/4, 613 00 Brno</t>
  </si>
  <si>
    <t>27ZG600Z00081392</t>
  </si>
  <si>
    <t>JM_101</t>
  </si>
  <si>
    <t>Mateřská škola a základní škola Brno, Barvičova, příspěvková organizace</t>
  </si>
  <si>
    <t>Barvičova 45/54, 602 00 Brno</t>
  </si>
  <si>
    <t>643 28 562</t>
  </si>
  <si>
    <t>Františky Stránecké 45/12, 602 00 Brno</t>
  </si>
  <si>
    <t>27ZG600Z0007769B</t>
  </si>
  <si>
    <t>JM_102</t>
  </si>
  <si>
    <t>Středisko služeb školám a Zařízení pro další vzdělávání pedagogických pracovníků Brno, příspěvková organizace</t>
  </si>
  <si>
    <t>605 55 980</t>
  </si>
  <si>
    <t>Hybešova 253/15, 602 00 Brno (I.)</t>
  </si>
  <si>
    <t>27ZG600Z0002372Q</t>
  </si>
  <si>
    <t>Hybešova 253/15, 602 00 Brno (II.)</t>
  </si>
  <si>
    <t>27ZG600Z0006231O</t>
  </si>
  <si>
    <t>Česká 166/11, 602 00 Brno</t>
  </si>
  <si>
    <t>27ZG600Z0024647S</t>
  </si>
  <si>
    <t>Hlavní 179/28, 691 06 Velké Pavlovice</t>
  </si>
  <si>
    <t>27ZG600Z0012451O</t>
  </si>
  <si>
    <t>JM_104</t>
  </si>
  <si>
    <t>Dětský domov Brno, Jílová, příspěvková organizace</t>
  </si>
  <si>
    <t>Jílová 119/13, 639 00 Brno</t>
  </si>
  <si>
    <t>004 01 293</t>
  </si>
  <si>
    <t>27ZG600Z0002951A</t>
  </si>
  <si>
    <t>JM_106</t>
  </si>
  <si>
    <t>Základní umělecká škola Brno, Slunná, příspěvková organizace</t>
  </si>
  <si>
    <t>Slunná 193/11, 617 00 Brno</t>
  </si>
  <si>
    <t>449 93 498</t>
  </si>
  <si>
    <t>27ZG600Z00026928</t>
  </si>
  <si>
    <t>Moravanská 310/83f, 619 00 Brno</t>
  </si>
  <si>
    <t>27ZG600Z0023630D</t>
  </si>
  <si>
    <t>27ZG600Z0023605C</t>
  </si>
  <si>
    <t>JM_108</t>
  </si>
  <si>
    <t>Základní škola Brno, Štolcova, příspěvková organizace</t>
  </si>
  <si>
    <t>Štolcova 301/16, 618 00 Brno</t>
  </si>
  <si>
    <t>621 57 299</t>
  </si>
  <si>
    <t>Hapalova 1770/6, 621 00 Brno</t>
  </si>
  <si>
    <t>27ZG600Z0002319U</t>
  </si>
  <si>
    <t>JM_109</t>
  </si>
  <si>
    <t>Střední škola grafická Brno, příspěvková organizace</t>
  </si>
  <si>
    <t>Šmahova 364/110, 627 00 Brno</t>
  </si>
  <si>
    <t>002 26 467</t>
  </si>
  <si>
    <t>27ZG600Z00350369</t>
  </si>
  <si>
    <t>JM_111</t>
  </si>
  <si>
    <t>Základní umělecká škola Antonína Doležala, Brno, Trnkova 81, příspěvková organizace</t>
  </si>
  <si>
    <t>Trnkova 1784/81, 628 00 Brno</t>
  </si>
  <si>
    <t>449 93 501</t>
  </si>
  <si>
    <t>27ZG600Z0006845Q</t>
  </si>
  <si>
    <t>Jílkova 2602/195, 615 00 Brno</t>
  </si>
  <si>
    <t>27ZG600Z0024314I</t>
  </si>
  <si>
    <t>JM_114</t>
  </si>
  <si>
    <t>Střední škola technická a ekonomická Brno, Olomoucká, příspěvková organizace</t>
  </si>
  <si>
    <t>Olomoucká 1140/61, 627 00 Brno</t>
  </si>
  <si>
    <t>002 26 475</t>
  </si>
  <si>
    <t>27ZG600Z0035986W</t>
  </si>
  <si>
    <t>JM_115</t>
  </si>
  <si>
    <t>Mateřská škola speciální, základní škola speciální a praktická škola Elpis Brno, příspěvková organizace</t>
  </si>
  <si>
    <t>Koperníkova 803/2, 615 00 Brno</t>
  </si>
  <si>
    <t>621 60 095</t>
  </si>
  <si>
    <t>27ZG600Z00077123</t>
  </si>
  <si>
    <t>JM_118</t>
  </si>
  <si>
    <t>Dětský domov Dagmar Brno, příspěvková organizace</t>
  </si>
  <si>
    <t>Zeleného 825/51, 616 00 Brno</t>
  </si>
  <si>
    <t>621 58 465</t>
  </si>
  <si>
    <t>27ZG600Z00027932</t>
  </si>
  <si>
    <t>JM_121</t>
  </si>
  <si>
    <t>Mateřská škola a základní škola pro sluchově postižené Brno, příspěvková organizace</t>
  </si>
  <si>
    <t>Gellnerova 66/1, 637 00 Brno</t>
  </si>
  <si>
    <t>621 57 655</t>
  </si>
  <si>
    <t>Šrámkova 419/1, 638 00 Brno</t>
  </si>
  <si>
    <t>27ZG600Z0007863J</t>
  </si>
  <si>
    <t>Mateřská škola, základní škola a střední škola Gellnerka Brno, příspěvková organizace</t>
  </si>
  <si>
    <t>27ZG600Z0007397M</t>
  </si>
  <si>
    <t>JM_123</t>
  </si>
  <si>
    <t>Střední škola Gemini Brno, příspěvková organizace</t>
  </si>
  <si>
    <t>Vaculíkova 259/14, 638 00 Brno</t>
  </si>
  <si>
    <t>485 15 027</t>
  </si>
  <si>
    <t>27ZG600Z0005952U</t>
  </si>
  <si>
    <t>JM_124</t>
  </si>
  <si>
    <t>Mateřská škola speciální, základní škola speciální a praktická škola Ibsenka Brno, příspěvková organizace</t>
  </si>
  <si>
    <t>Ibsenova 114/1, 638 00 Brno</t>
  </si>
  <si>
    <t>605 55 998</t>
  </si>
  <si>
    <t>27ZG600Z00245611</t>
  </si>
  <si>
    <t>JM_125</t>
  </si>
  <si>
    <t>Gymnázium a Základní umělecká škola Šlapanice, příspěvková organizace</t>
  </si>
  <si>
    <t>Riegrova 40/17, 664 51 Šlapanice</t>
  </si>
  <si>
    <t>494 61 249</t>
  </si>
  <si>
    <t>27ZG600Z0007864H</t>
  </si>
  <si>
    <t>Riegrova 1059/19, 664 51 Šlapanice</t>
  </si>
  <si>
    <t>27ZG600Z00234644</t>
  </si>
  <si>
    <t>JM_126</t>
  </si>
  <si>
    <t>Základní umělecká škola Pozořice, příspěvková organizace</t>
  </si>
  <si>
    <t>U Školy 386, 664 07 Pozořice</t>
  </si>
  <si>
    <t>494 61 524</t>
  </si>
  <si>
    <t>Mokrá 86, 664 04 Mokrá-Horákov</t>
  </si>
  <si>
    <t>27ZG600Z00043101</t>
  </si>
  <si>
    <t>Tyršova 224/16, 683 01 Rousínov</t>
  </si>
  <si>
    <t>27ZG600Z0715295M</t>
  </si>
  <si>
    <t>JM_131</t>
  </si>
  <si>
    <t xml:space="preserve">Mateřská škola, základní škola a praktická škola Boskovice, příspěvková organizace </t>
  </si>
  <si>
    <t>Štefanikova 1142/2, 680 01 Boskovice</t>
  </si>
  <si>
    <t>620 75 985</t>
  </si>
  <si>
    <t>Štefanikova 1142/2, 680 01 Boskovice (III.)</t>
  </si>
  <si>
    <t>27ZG600Z0368730D</t>
  </si>
  <si>
    <t xml:space="preserve">Mateřská škola, Základní škola a Praktická škola Boskovice, příspěvková organizace </t>
  </si>
  <si>
    <t>Štefanikova 1142/2, 680 01 Boskovice (II.)</t>
  </si>
  <si>
    <t>27ZG600Z0648787C</t>
  </si>
  <si>
    <t>Štefanikova 1142/2, 680 01 Boskovice (I.)</t>
  </si>
  <si>
    <t>27ZG600Z0648790N</t>
  </si>
  <si>
    <t>JM_132</t>
  </si>
  <si>
    <t>Dětský domov Boskovice, příspěvková organizace</t>
  </si>
  <si>
    <t>Štefanikova 2344/2b, 680 01 Boskovice</t>
  </si>
  <si>
    <t>620 77 465</t>
  </si>
  <si>
    <t>27ZG600Z0648808U</t>
  </si>
  <si>
    <t>JM_135</t>
  </si>
  <si>
    <t>Mateřská škola a základní škola Kyjov, Za Humny, příspěvková organizace</t>
  </si>
  <si>
    <t>Za Humny 3304/46, 697 01 Kyjov</t>
  </si>
  <si>
    <t>702 84 849</t>
  </si>
  <si>
    <t>27ZG600Z0013829X</t>
  </si>
  <si>
    <t>Husova 574/29, 697 01 Kyjov</t>
  </si>
  <si>
    <t>27ZG600Z00140879</t>
  </si>
  <si>
    <t>JM_136</t>
  </si>
  <si>
    <t>Mateřská škola a základní škola Kyjov, Školní, příspěvková organizace</t>
  </si>
  <si>
    <t>Školní 3208/51, 697 01 Kyjov</t>
  </si>
  <si>
    <t>005 67 043</t>
  </si>
  <si>
    <t>Školní 3208/51, 697 01 Kyjov (I.)</t>
  </si>
  <si>
    <t>27ZG600Z0014908W</t>
  </si>
  <si>
    <t>Školní 3208/51, 697 01 Kyjov (II.)</t>
  </si>
  <si>
    <t>27ZG600Z0014909U</t>
  </si>
  <si>
    <t>třída Komenského 46/5, 697 01 Kyjov (I.)</t>
  </si>
  <si>
    <t>27ZG600Z0012482D</t>
  </si>
  <si>
    <t>třída Komenského 46/5, 697 01 Kyjov (II.)</t>
  </si>
  <si>
    <t>27ZG600Z0026212G</t>
  </si>
  <si>
    <t>27ZG600Z0014683U</t>
  </si>
  <si>
    <t>27ZG600Z0034753N</t>
  </si>
  <si>
    <t>JM_145</t>
  </si>
  <si>
    <t>Střední odborné učiliště Kyjov, příspěvková organizace</t>
  </si>
  <si>
    <t>Havlíčkova 1223/17, 697 01 Kyjov</t>
  </si>
  <si>
    <t>000 53 163</t>
  </si>
  <si>
    <t>Za Humny 3303/24, 697 01 Kyjov</t>
  </si>
  <si>
    <t>27ZG600Z00132201</t>
  </si>
  <si>
    <t>Ivana Javora 3018/9, 697 01 Kyjov</t>
  </si>
  <si>
    <t>27ZG600Z0014994D</t>
  </si>
  <si>
    <t>27ZG600Z06959722</t>
  </si>
  <si>
    <t>JM_146</t>
  </si>
  <si>
    <t>Dům dětí a mládeže Vracov, příspěvková organizace</t>
  </si>
  <si>
    <t>Sokolská 896, 696 42 Vracov</t>
  </si>
  <si>
    <t>499 39 432</t>
  </si>
  <si>
    <t>27ZG600Z0013667X</t>
  </si>
  <si>
    <t>náměstí Svobody 318, 696 81 Bzenec</t>
  </si>
  <si>
    <t>J. Hanáka 53, 696 81 Bzenec (jídelna)</t>
  </si>
  <si>
    <t>27ZG600Z0012608H</t>
  </si>
  <si>
    <t>J. Hanáka 53, 696 81 Bzenec (kotelna)</t>
  </si>
  <si>
    <t>27ZG600Z0012998F</t>
  </si>
  <si>
    <t>náměstí Svobody 318, 696 81 Bzenec (kuchyň)</t>
  </si>
  <si>
    <t>27ZG600Z0014137K</t>
  </si>
  <si>
    <t>Přívoz 484, 696 81 Bzenec</t>
  </si>
  <si>
    <t>27ZG600Z0716425U</t>
  </si>
  <si>
    <t>27ZG600Z0001467K</t>
  </si>
  <si>
    <t>Přívoz 735, 696 01 Bzenec</t>
  </si>
  <si>
    <t>JM_150</t>
  </si>
  <si>
    <t xml:space="preserve">Základní umělecká škola Veselí nad Moravou, příspěvková organizace </t>
  </si>
  <si>
    <t>náměstí Míru 1676, 698 01 Veselí nad Moravou</t>
  </si>
  <si>
    <t>708 39 964</t>
  </si>
  <si>
    <t>náměstí Míru 634, 698 01 Veselí nad Moravou</t>
  </si>
  <si>
    <t>27ZG600Z00330775</t>
  </si>
  <si>
    <t>JM_152</t>
  </si>
  <si>
    <t>Základní škola a Praktická škola Veselí nad Moravou, příspěvková organizace</t>
  </si>
  <si>
    <t>Kollárova 1045, 698 01 Veselí nad Moravou</t>
  </si>
  <si>
    <t>708 40 385</t>
  </si>
  <si>
    <t>27ZG600Z00042113</t>
  </si>
  <si>
    <t>JM_159</t>
  </si>
  <si>
    <t>Základní umělecká škola Letovice, příspěvková organizace</t>
  </si>
  <si>
    <t>Masarykovo náměstí 203/29, 679 61 Letovice</t>
  </si>
  <si>
    <t>008 39 639</t>
  </si>
  <si>
    <t>27ZG600Z0008733R</t>
  </si>
  <si>
    <t>Tyršova 1069/25, 679 61 Letovice (škola)</t>
  </si>
  <si>
    <t>27ZG600Z0024057C</t>
  </si>
  <si>
    <t>Tyršova 489/8, 679 61 Letovice (domov mládeže)</t>
  </si>
  <si>
    <t>27ZG600Z0034097V</t>
  </si>
  <si>
    <t>27ZG600Z0373811W</t>
  </si>
  <si>
    <t>JM_162</t>
  </si>
  <si>
    <t>Jihomoravské dětské léčebny, příspěvková organizace</t>
  </si>
  <si>
    <t>Křetín č. p. 12, 679 62 Křetín</t>
  </si>
  <si>
    <t>003 86 766</t>
  </si>
  <si>
    <t>Ostrov u Macochy 34, 679 14  Ostrov u Macochy</t>
  </si>
  <si>
    <t>27ZG600Z0006440F</t>
  </si>
  <si>
    <t>Ostrov u Macochy 389, 679 14  Ostrov u Macochy</t>
  </si>
  <si>
    <t>27ZG600Z0007037F</t>
  </si>
  <si>
    <t>27ZG600Z0023972M</t>
  </si>
  <si>
    <t>Bedřicha Smetany 1166/7, 680 01 Boskovice (I.)</t>
  </si>
  <si>
    <t>27ZG600Z00239798</t>
  </si>
  <si>
    <t>Bedřicha Smetany 1166/7, 680 01 Boskovice (II.)</t>
  </si>
  <si>
    <t>27ZG600Z0023980N</t>
  </si>
  <si>
    <t>27ZG600Z0552831T</t>
  </si>
  <si>
    <t>JM_164</t>
  </si>
  <si>
    <t>Mateřská škola a základní škola Břeclav, Herbenova, příspěvková organizace</t>
  </si>
  <si>
    <t>Herbenova 2969/4, 690 03 Břeclav</t>
  </si>
  <si>
    <t>708 38 771</t>
  </si>
  <si>
    <t>nábř. Komenského 2014/10, 690 02 Břeclav</t>
  </si>
  <si>
    <t>27ZG600Z0012712M</t>
  </si>
  <si>
    <t>Herbenova 2969/4, 690 03 Břeclav (škola I.)</t>
  </si>
  <si>
    <t>27ZG600Z0013252P</t>
  </si>
  <si>
    <t>Herbenova 2969/4, 690 03 Břeclav (škola II.)</t>
  </si>
  <si>
    <t>27ZG600Z00248017</t>
  </si>
  <si>
    <t>Herbenova 2969/4, 690 03 Břeclav (jídelna)</t>
  </si>
  <si>
    <t>27ZG600Z0029257G</t>
  </si>
  <si>
    <t>JM_165</t>
  </si>
  <si>
    <t>Gymnázium a Jazyková škola s právem státní jazykové zkoušky Břeclav, příspěvková organizace</t>
  </si>
  <si>
    <t>Sady 28. října 674/1, 690 21 Břeclav</t>
  </si>
  <si>
    <t>606 80 351</t>
  </si>
  <si>
    <t>27ZG600Z0001371X</t>
  </si>
  <si>
    <t>Bří. Mrštíků 3090, 690 02 Břeclav (kuchyně)</t>
  </si>
  <si>
    <t>27ZG600Z0004156M</t>
  </si>
  <si>
    <t>Bří. Mrštíků 2202/4, 690 02 Břeclav</t>
  </si>
  <si>
    <t>27ZG600Z0004157K</t>
  </si>
  <si>
    <t>Bří. Mrštíků 3090, 690 02 Břeclav (kotelna)</t>
  </si>
  <si>
    <t>27ZG600Z0004158I</t>
  </si>
  <si>
    <t>Národních hrdinů 3144/24, 690 02 Břeclav</t>
  </si>
  <si>
    <t>27ZG600Z00145285</t>
  </si>
  <si>
    <t>Smetanovo nábřeží 1224/17, 690 02 Břeclav (byt)</t>
  </si>
  <si>
    <t>27ZG600Z00149993</t>
  </si>
  <si>
    <t>Smetanovo nábřeží 1224/17, 690 02 Břeclav (tělocvična I-B)</t>
  </si>
  <si>
    <t>27ZG600Z0021136V</t>
  </si>
  <si>
    <t>Smetanovo nábřeží 1224/17, 690 02 Břeclav (kotelna)</t>
  </si>
  <si>
    <t>27ZG600Z0021137T</t>
  </si>
  <si>
    <t>Smetanovo nábřeží 1224/17, 690 02 Břeclav (tělocvična II-A)</t>
  </si>
  <si>
    <t>27ZG600Z0021139P</t>
  </si>
  <si>
    <t>3610352654</t>
  </si>
  <si>
    <t>Sovadinova 537/6, 690 02 Břeclav</t>
  </si>
  <si>
    <t>27ZG600Z0001367O</t>
  </si>
  <si>
    <t>JM_168</t>
  </si>
  <si>
    <t>Pedagogicko-psychologická poradna Břeclav, příspěvková organizace</t>
  </si>
  <si>
    <t>Bří. Mrštíků 2131/30, 690 02 Břeclav</t>
  </si>
  <si>
    <t>708 48 858</t>
  </si>
  <si>
    <t>27ZG600Z00149051</t>
  </si>
  <si>
    <t>3610352656</t>
  </si>
  <si>
    <t>Sobotní 117, 691 42 Valtice</t>
  </si>
  <si>
    <t>27ZG600Z00134690</t>
  </si>
  <si>
    <t>27ZG600Z00141956</t>
  </si>
  <si>
    <t>Střelecká 1035, 691 42 Valtice</t>
  </si>
  <si>
    <t>27ZG600Z00357952</t>
  </si>
  <si>
    <t>JM_171</t>
  </si>
  <si>
    <t>Emin zámek, příspěvková organizace</t>
  </si>
  <si>
    <t>Šanov 275, 671 67 Hrušovany nad Jevišovkou</t>
  </si>
  <si>
    <t>456 71 826</t>
  </si>
  <si>
    <t>27ZG600Z0003615L</t>
  </si>
  <si>
    <t>JM_172</t>
  </si>
  <si>
    <t>Základní umělecká škola Hrušovany nad Jevišovkou, příspěvková organizace</t>
  </si>
  <si>
    <t>Anenská 210, 671 67 Hrušovany nad Jevišovkou</t>
  </si>
  <si>
    <t>708 41 721</t>
  </si>
  <si>
    <t>27ZG600Z0003451P</t>
  </si>
  <si>
    <t>Domov Božice, příspěvková organizace</t>
  </si>
  <si>
    <t>Božice 191, 671 64  Božice</t>
  </si>
  <si>
    <t>27ZG600Z0038234R</t>
  </si>
  <si>
    <t>JM_177</t>
  </si>
  <si>
    <t>Základní umělecká škola Blansko, příspěvková organizace</t>
  </si>
  <si>
    <t>Zámek 3/3, 678 01 Blansko</t>
  </si>
  <si>
    <t>003 80 521</t>
  </si>
  <si>
    <t>27ZG600Z0002904J</t>
  </si>
  <si>
    <t>Kollárova 1198/8, 678 01 Blansko</t>
  </si>
  <si>
    <t>27ZG600Z0006929K</t>
  </si>
  <si>
    <t>JM_180</t>
  </si>
  <si>
    <t>Základní škola speciální Blansko, příspěvková organizace</t>
  </si>
  <si>
    <t>Žižkova 1919/27, 678 01 Blansko</t>
  </si>
  <si>
    <t>620 73 249</t>
  </si>
  <si>
    <t>Žižkova 1919/27, 678 01 Blansko (I.)</t>
  </si>
  <si>
    <t>27ZG600Z0008017G</t>
  </si>
  <si>
    <t>Žižkova 1919/27, 678 01 Blansko (II.)</t>
  </si>
  <si>
    <t>27ZG600Z0008018E</t>
  </si>
  <si>
    <t>JM_181</t>
  </si>
  <si>
    <t>Dům dětí a mládeže Blansko, příspěvková organizace</t>
  </si>
  <si>
    <t>Údolní 1200/2, 678 01 Blansko</t>
  </si>
  <si>
    <t>434 20 656</t>
  </si>
  <si>
    <t>27ZG600Z0649232F</t>
  </si>
  <si>
    <t>JM_183</t>
  </si>
  <si>
    <t>Obchodní akademie a Střední zdravotnická škola Blansko, příspěvková organizace</t>
  </si>
  <si>
    <t>Nad Čertovkou 2272/18, 678 01 Blansko</t>
  </si>
  <si>
    <t>620 73 176</t>
  </si>
  <si>
    <t>27ZG600Z0008158Z</t>
  </si>
  <si>
    <t>Čtvrtníčkova 114/1, 682 01 Vyškov</t>
  </si>
  <si>
    <t>27ZG600Z00253541</t>
  </si>
  <si>
    <t>JM_186</t>
  </si>
  <si>
    <t>Dětský domov Mikulov, příspěvková organizace</t>
  </si>
  <si>
    <t>Nádražní 974/26, 692 01 Mikulov</t>
  </si>
  <si>
    <t>634 34 610</t>
  </si>
  <si>
    <t>27ZG600Z0013757W</t>
  </si>
  <si>
    <t>Komenského 273/7, 692 01 Mikulov</t>
  </si>
  <si>
    <t>27ZG600Z03563502</t>
  </si>
  <si>
    <t>Komenského 296/8, 692 01 Mikulov</t>
  </si>
  <si>
    <t>27ZG600Z0004594Z</t>
  </si>
  <si>
    <t>Valtická 842/9, 692 01 Mikulov (III.)</t>
  </si>
  <si>
    <t>27ZG600Z0013264I</t>
  </si>
  <si>
    <t>Valtická 842/9, 692 01 Mikulov (II.)</t>
  </si>
  <si>
    <t>27ZG600Z00147164</t>
  </si>
  <si>
    <t>Valtická 842/9, 692 01 Mikulov (I.)</t>
  </si>
  <si>
    <t>27ZG600Z00212985</t>
  </si>
  <si>
    <t>Vídeňská 871/48, 692 01 Mikulov</t>
  </si>
  <si>
    <t>27ZG600Z0024688E</t>
  </si>
  <si>
    <t>Purkyňova 271/6, 692 01 Mikulov</t>
  </si>
  <si>
    <t>27ZG600Z0037512U</t>
  </si>
  <si>
    <t>JM_189</t>
  </si>
  <si>
    <t>Základní umělecká škola Mikulov, příspěvková organizace</t>
  </si>
  <si>
    <t>Náměstí 23/28, 692 01 Mikulov</t>
  </si>
  <si>
    <t>653 37 913</t>
  </si>
  <si>
    <t>27ZG600Z0012444L</t>
  </si>
  <si>
    <t>Náměstí 23/28, 692 01 Mikulov (keramická dílna)</t>
  </si>
  <si>
    <t>27ZG600Z0429203B</t>
  </si>
  <si>
    <t>JM_190</t>
  </si>
  <si>
    <t>Dům dětí a mládeže Mikulov, příspěvková organizace</t>
  </si>
  <si>
    <t>Svobody 241/6, 692 01 Mikulov</t>
  </si>
  <si>
    <t>605 75 905</t>
  </si>
  <si>
    <t>27ZG600Z0024819P</t>
  </si>
  <si>
    <t>JM_192</t>
  </si>
  <si>
    <t>Základní škola Mikulov, Školní, příspěvková organizace</t>
  </si>
  <si>
    <t>Školní 184/1, 692 01 Mikulov</t>
  </si>
  <si>
    <t>708 38 763</t>
  </si>
  <si>
    <t>27ZG600Z0034042J</t>
  </si>
  <si>
    <t>Viniční 441, 671 68 Šanov</t>
  </si>
  <si>
    <t>27ZG600Z06651759</t>
  </si>
  <si>
    <t>Viniční 440, 671 68 Šanov</t>
  </si>
  <si>
    <t>27ZG600Z06651775</t>
  </si>
  <si>
    <t>Tavíkovice 2, 671 40 Tavíkovice (zámek)</t>
  </si>
  <si>
    <t>27ZG600Z0035920P</t>
  </si>
  <si>
    <t>27ZG600Z0024313K</t>
  </si>
  <si>
    <t>JM_201</t>
  </si>
  <si>
    <t>Základní umělecká škola Velké Pavlovice, příspěvková organizace</t>
  </si>
  <si>
    <t>Hlavní 178/30, 691 06 Velké Pavlovice</t>
  </si>
  <si>
    <t>708 53 584</t>
  </si>
  <si>
    <t>27ZG600Z0004219O</t>
  </si>
  <si>
    <t>JM_202</t>
  </si>
  <si>
    <t>Gymnázium T. G. Masaryka, Hustopeče, Dukelské náměstí 7, příspěvková organizace</t>
  </si>
  <si>
    <t>Dukelské nám. 31/7, 693 31 Hustopeče</t>
  </si>
  <si>
    <t>606 80 369</t>
  </si>
  <si>
    <t>Dukelské nám. 31/7, 693 31 Hustopeče (I.)</t>
  </si>
  <si>
    <t>27ZG600Z00126477</t>
  </si>
  <si>
    <t>Dukelské nám. 31/7, 693 31 Hustopeče (II.)</t>
  </si>
  <si>
    <t>27ZG600Z0012688U</t>
  </si>
  <si>
    <t>Masarykovo nám. 136/1, 693 01 Hustopeče (lakovna)</t>
  </si>
  <si>
    <t>27ZG600Z00406607</t>
  </si>
  <si>
    <t>Diváky 1, 691 71 Diváky</t>
  </si>
  <si>
    <t>27ZG600Z06683049</t>
  </si>
  <si>
    <t>JM_204</t>
  </si>
  <si>
    <t>Základní umělecká škola Hustopeče, příspěvková organizace</t>
  </si>
  <si>
    <t>Komenského 684/4, 693 01 Hustopeče</t>
  </si>
  <si>
    <t>708 49 510</t>
  </si>
  <si>
    <t>27ZG600Z00128801</t>
  </si>
  <si>
    <t>Nádražní 194/20a, 693 01 Hustopeče</t>
  </si>
  <si>
    <t>27ZG600Z0013541I</t>
  </si>
  <si>
    <t>JM_206</t>
  </si>
  <si>
    <t>Základní škola a praktická škola Hustopeče, příspěvková organizace</t>
  </si>
  <si>
    <t>Šafaříkova 999/24, 693 01 Hustopeče</t>
  </si>
  <si>
    <t>708 39 034</t>
  </si>
  <si>
    <t>27ZG600Z0012882Y</t>
  </si>
  <si>
    <t>JM_210</t>
  </si>
  <si>
    <t>Základní umělecká škola Pohořelice, příspěvková organizace</t>
  </si>
  <si>
    <t>Školní 462, 691 23 Pohořelice</t>
  </si>
  <si>
    <t>708 51 212</t>
  </si>
  <si>
    <t>27ZG600Z0004151W</t>
  </si>
  <si>
    <t>JM_211</t>
  </si>
  <si>
    <t>Odborné učiliště Cvrčovice, příspěvková organizace</t>
  </si>
  <si>
    <t>Cvrčovice č. p. 131, 691 23 Cvrčovice</t>
  </si>
  <si>
    <t>606 80 300</t>
  </si>
  <si>
    <t>Cvrčovice č. p. 19, 691 23 Cvrčovice</t>
  </si>
  <si>
    <t>27ZG600Z00297372</t>
  </si>
  <si>
    <t>27ZG600Z00211306</t>
  </si>
  <si>
    <t>JM_212</t>
  </si>
  <si>
    <t>Základní umělecká škola a Dům dětí a mládeže Moravský Krumlov, příspěvková organizace</t>
  </si>
  <si>
    <t>Školní 139, 672 01 Moravský Krumlov</t>
  </si>
  <si>
    <t>708 41 675</t>
  </si>
  <si>
    <t>27ZG600Z0016861M</t>
  </si>
  <si>
    <t>JM_213</t>
  </si>
  <si>
    <t>Střední škola dopravy, obchodu a služeb Moravský Krumlov, příspěvková organizace</t>
  </si>
  <si>
    <t>nám. Klášterní 127, 672 01 Moravský Krumlov</t>
  </si>
  <si>
    <t>000 55 166</t>
  </si>
  <si>
    <t>27ZG600Z00163194</t>
  </si>
  <si>
    <t>náměstí T. G. Masaryka 30, 672 01 Moravský Krumlov</t>
  </si>
  <si>
    <t>27ZG600Z0016320J</t>
  </si>
  <si>
    <t>nám. Klášterní 126, 672 01 Moravský Krumlov</t>
  </si>
  <si>
    <t>27ZG600Z0018327W</t>
  </si>
  <si>
    <t>Řeznovická 1686, 672 01 Moravský Krumlov-Polánka</t>
  </si>
  <si>
    <t>27ZG600Z0039420P</t>
  </si>
  <si>
    <t>Krumlovská 343/25, 664 91 Ivančice</t>
  </si>
  <si>
    <t>27ZG600Z0035923J</t>
  </si>
  <si>
    <t>JM_214</t>
  </si>
  <si>
    <t>Gymnázium Moravský Krumlov, příspěvková organizace</t>
  </si>
  <si>
    <t>Smetanova 168, 672 01 Moravský Krumlov</t>
  </si>
  <si>
    <t>494 38 875</t>
  </si>
  <si>
    <t>27ZG600Z00036656</t>
  </si>
  <si>
    <t>JM_217</t>
  </si>
  <si>
    <t>Základní umělecká škola A. Muchy Ivančice, příspěvková organizace</t>
  </si>
  <si>
    <t>Palackého náměstí 1607/27a, 664 91 Ivančice</t>
  </si>
  <si>
    <t>449 46 805</t>
  </si>
  <si>
    <t>Palackého náměstí 12/27, 664 91 Ivančice</t>
  </si>
  <si>
    <t>27ZG600Z00413719</t>
  </si>
  <si>
    <t>JM_219</t>
  </si>
  <si>
    <t>Nemocnice Ivančice, příspěvková organizace</t>
  </si>
  <si>
    <t>Široká 16, 664 95 Ivančice</t>
  </si>
  <si>
    <t>002 25 827</t>
  </si>
  <si>
    <t>Široká 390/16, 664 95 Ivančice</t>
  </si>
  <si>
    <t>27ZG600Z0001731T</t>
  </si>
  <si>
    <t>JM_222</t>
  </si>
  <si>
    <t>Základní umělecká škola Oslavany, příspěvková organizace</t>
  </si>
  <si>
    <t>náměstí 13. prosince 144/12, 664 12 Oslavany</t>
  </si>
  <si>
    <t>449 46 775</t>
  </si>
  <si>
    <t>Masarykova 79, 664 11 Zbýšov</t>
  </si>
  <si>
    <t>27ZG600Z0006359Z</t>
  </si>
  <si>
    <t>27ZG600Z00324732</t>
  </si>
  <si>
    <t>JM_223</t>
  </si>
  <si>
    <t>Základní umělecká škola Židlochovice, příspěvková organizace</t>
  </si>
  <si>
    <t>Nádražní 232, 667 01 Židlochovice</t>
  </si>
  <si>
    <t>494 61 583</t>
  </si>
  <si>
    <t>Masarykova 730, 664 61 Rajhrad</t>
  </si>
  <si>
    <t>27ZG600Z0006919N</t>
  </si>
  <si>
    <t>JM_224</t>
  </si>
  <si>
    <t>Gymnázium Židlochovice, příspěvková organizace</t>
  </si>
  <si>
    <t>Tyršova 400, 667 01 Židlochovice</t>
  </si>
  <si>
    <t>494 59 171</t>
  </si>
  <si>
    <t>27ZG600Z0007018J</t>
  </si>
  <si>
    <t>JM_229</t>
  </si>
  <si>
    <t>Domov pro seniory Zastávka, příspěvková organizace</t>
  </si>
  <si>
    <t>Sportovní 432, 664 84 Zastávka</t>
  </si>
  <si>
    <t>002 12 733</t>
  </si>
  <si>
    <t>Sportovní 432, 664 84  Zastávka</t>
  </si>
  <si>
    <t>27ZG600Z0012272O</t>
  </si>
  <si>
    <t>27ZG600Z0034646O</t>
  </si>
  <si>
    <t>JM_230</t>
  </si>
  <si>
    <t>Gymnázium T. G. Masaryka Zastávka, příspěvková organizace</t>
  </si>
  <si>
    <t>U Školy 39, 664 84 Zastávka</t>
  </si>
  <si>
    <t>494 59 899</t>
  </si>
  <si>
    <t>27ZG600Z0008214E</t>
  </si>
  <si>
    <t>JM_231</t>
  </si>
  <si>
    <t>Základní umělecká škola Kuřim, příspěvková organizace</t>
  </si>
  <si>
    <t>Zahradní 1529/21, 664 34 Kuřim</t>
  </si>
  <si>
    <t>449 46 783</t>
  </si>
  <si>
    <t>9. května 319, 664 71 Veverská Bítýška</t>
  </si>
  <si>
    <t>27ZG600Z00057440</t>
  </si>
  <si>
    <t>27ZG600Z0031689L</t>
  </si>
  <si>
    <t>JM_232</t>
  </si>
  <si>
    <t>Dům dětí a mládeže Kuřim, příspěvková organizace</t>
  </si>
  <si>
    <t>Jungmannova 1084/1, 664 34 Kuřim</t>
  </si>
  <si>
    <t>449 46 881</t>
  </si>
  <si>
    <t>27ZG600Z00054654</t>
  </si>
  <si>
    <t>Legionářská 338/51, 664 34 Kuřim</t>
  </si>
  <si>
    <t>27ZG600Z00077895</t>
  </si>
  <si>
    <t>JM_233</t>
  </si>
  <si>
    <t>Střední škola a základní škola Tišnov, příspěvková organizace</t>
  </si>
  <si>
    <t>nám. Míru 22, 666 25 Tišnov</t>
  </si>
  <si>
    <t>000 53 198</t>
  </si>
  <si>
    <t>nám. Míru 22, 666 25 Tišnov (I.)</t>
  </si>
  <si>
    <t>27ZG600Z0000678C</t>
  </si>
  <si>
    <t>Za Mlýnem 1898, 666 01 Tišnov</t>
  </si>
  <si>
    <t>27ZG600Z0033965D</t>
  </si>
  <si>
    <t>nám. Míru 22, 666 25 Tišnov (II.)</t>
  </si>
  <si>
    <t>27ZG600Z0679422T</t>
  </si>
  <si>
    <t>JM_236</t>
  </si>
  <si>
    <t>Domov pro seniory Bažantnice, příspěvková organizace</t>
  </si>
  <si>
    <t>třída Bří Čapků 3273/1, 695 01 Hodonín</t>
  </si>
  <si>
    <t>469 37 081</t>
  </si>
  <si>
    <t>27ZG600Z0000737M</t>
  </si>
  <si>
    <t>JM_238</t>
  </si>
  <si>
    <t>Středisko volného času Hodonín, příspěvková organizace</t>
  </si>
  <si>
    <t>nám. B. Martinů 2952/5, 695 01 Hodonín</t>
  </si>
  <si>
    <t>499 39 386</t>
  </si>
  <si>
    <t>U Červených domků 4a, 695 03 Hodonín (I.)</t>
  </si>
  <si>
    <t>27ZG600Z0025774G</t>
  </si>
  <si>
    <t>U Červených domků 4a, 695 03 Hodonín (II.)</t>
  </si>
  <si>
    <t>27ZG600Z00257788</t>
  </si>
  <si>
    <t>JM_239</t>
  </si>
  <si>
    <t>Zelený dům pohody, příspěvková organizace</t>
  </si>
  <si>
    <t>P. Jilemnického 2923/1, 695 01 Hodonín</t>
  </si>
  <si>
    <t>469 37 170</t>
  </si>
  <si>
    <t>27ZG600Z0013169C</t>
  </si>
  <si>
    <t>JM_240</t>
  </si>
  <si>
    <t>Pedagogicko-psychologická poradna Hodonín, příspěvková organizace</t>
  </si>
  <si>
    <t>499 39 378</t>
  </si>
  <si>
    <t>Nádražní 1333/34, 697 01 Kyjov</t>
  </si>
  <si>
    <t>27ZG600Z0027113D</t>
  </si>
  <si>
    <t>Brandlova 3656/92A, 695 01 Hodonín (kavárna)</t>
  </si>
  <si>
    <t>27ZG600Z0012678X</t>
  </si>
  <si>
    <t>Štefánikova 293/3, 695 01 Hodonín (beseda II.)</t>
  </si>
  <si>
    <t>27ZG600Z00126809</t>
  </si>
  <si>
    <t>Štefánikova 293/3, 695 01 Hodonín (beseda I.)</t>
  </si>
  <si>
    <t>27ZG600Z00131985</t>
  </si>
  <si>
    <t>JM_242</t>
  </si>
  <si>
    <t>Středisko volného času Pohořelice, příspěvková organizace</t>
  </si>
  <si>
    <t>Dlouhá 39, 691 23 Pohořelice</t>
  </si>
  <si>
    <t>605 75 573</t>
  </si>
  <si>
    <t>27ZG600Z0021295B</t>
  </si>
  <si>
    <t>JM_244</t>
  </si>
  <si>
    <t>Masarykovo muzeum v Hodoníně, příspěvková organizace</t>
  </si>
  <si>
    <t>Zámecké nám. 27/9, 695 01 Hodonín</t>
  </si>
  <si>
    <t>000 90 352</t>
  </si>
  <si>
    <t>Sadová 3990/14, 695 01 Hodonín</t>
  </si>
  <si>
    <t>27ZG600Z0012483B</t>
  </si>
  <si>
    <t>27ZG600Z00124873</t>
  </si>
  <si>
    <t>nám. Bartolomějské 41, 698 01 Veselí nad Moravou</t>
  </si>
  <si>
    <t>27ZG600Z00141111</t>
  </si>
  <si>
    <t>Velkomoravská 461/15, 695 01 Hodonín</t>
  </si>
  <si>
    <t>27ZG600Z00261552</t>
  </si>
  <si>
    <t>třída Palackého 1373/13a, 697 01 Kyjov</t>
  </si>
  <si>
    <t>27ZG600Z0671482E</t>
  </si>
  <si>
    <t>JM_245</t>
  </si>
  <si>
    <t>Gymnázium, Obchodní akademie a Jazyková škola s právem státní jazykové zkoušky Hodonín, příspěvková organizace</t>
  </si>
  <si>
    <t>Legionářů 813/1, 695 11 Hodonín</t>
  </si>
  <si>
    <t>005 59 130</t>
  </si>
  <si>
    <t>27ZG600Z0012635E</t>
  </si>
  <si>
    <t>Velkomoravská 1112/13, 695 01 Hodonín</t>
  </si>
  <si>
    <t>27ZG600Z0001428U</t>
  </si>
  <si>
    <t>Sadová 458/26, 695 01 Hodonín</t>
  </si>
  <si>
    <t>27ZG600Z00132876</t>
  </si>
  <si>
    <t>JM_249</t>
  </si>
  <si>
    <t>Galerie výtvarného umění v Hodoníně, příspěvková organizace</t>
  </si>
  <si>
    <t>Úprkova 601/2, 695 01 Hodonín</t>
  </si>
  <si>
    <t>003 73 290</t>
  </si>
  <si>
    <t>27ZG600Z00124849</t>
  </si>
  <si>
    <t>JM_250</t>
  </si>
  <si>
    <t>Střední škola průmyslová a umělecká Hodonín, příspěvková organizace</t>
  </si>
  <si>
    <t>Brandlova 2222/32, 695 01 Hodonín</t>
  </si>
  <si>
    <t>005 59 539</t>
  </si>
  <si>
    <t>27ZG600Z00014322</t>
  </si>
  <si>
    <t>Dobrovolského 126/6, 695 01 Hodonín</t>
  </si>
  <si>
    <t>27ZG600Z0012721L</t>
  </si>
  <si>
    <t>JM_251</t>
  </si>
  <si>
    <t>Dětský domov Hodonín, příspěvková organizace</t>
  </si>
  <si>
    <t>Jarošova 2267/1, 695 01 Hodonín</t>
  </si>
  <si>
    <t>644 80 020</t>
  </si>
  <si>
    <t>27ZG600Z0014308J</t>
  </si>
  <si>
    <t>JM_252</t>
  </si>
  <si>
    <t>Domov na Jarošce, příspěvková organizace</t>
  </si>
  <si>
    <t>Jarošova 1717/3, 695 01 Hodonín</t>
  </si>
  <si>
    <t>473 77 470</t>
  </si>
  <si>
    <t>Jarošova 1717/3, 695 01 Hodonín (hlavní areál)</t>
  </si>
  <si>
    <t>27ZG600Z00014330</t>
  </si>
  <si>
    <t>27ZG600Z0668050E</t>
  </si>
  <si>
    <t>JM_253</t>
  </si>
  <si>
    <t>Mateřská škola, Hodonín, Sídlištní 2, příspěvková organizace</t>
  </si>
  <si>
    <t>Sídlištní 3969/2, 695 04 Hodonín</t>
  </si>
  <si>
    <t>711 97 788</t>
  </si>
  <si>
    <t>Sídlištní 3969/2, 695 01 Hodonín</t>
  </si>
  <si>
    <t>27ZG600Z0025775E</t>
  </si>
  <si>
    <t>JM_255</t>
  </si>
  <si>
    <t>Dům dětí a mládeže Strážnice, příspěvková organizace</t>
  </si>
  <si>
    <t>Radějovská 848, 696 62 Strážnice</t>
  </si>
  <si>
    <t>499 39 424</t>
  </si>
  <si>
    <t>Radějovská 848, 696 62 Strážnice (I)</t>
  </si>
  <si>
    <t>27ZG600Z0013073P</t>
  </si>
  <si>
    <t>Boženy Hrejsové 1173, 696 62 Strážnice</t>
  </si>
  <si>
    <t>27ZG600Z0025740X</t>
  </si>
  <si>
    <t>Radějovská 848, 696 62 Strážnice (II)</t>
  </si>
  <si>
    <t>27ZG600Z0296291C</t>
  </si>
  <si>
    <t>JM_258</t>
  </si>
  <si>
    <t>Základní umělecká škola Strážnice, příspěvková organizace</t>
  </si>
  <si>
    <t>Preláta Horného 509, 696 62 Strážnice</t>
  </si>
  <si>
    <t>708 37 601</t>
  </si>
  <si>
    <t>27ZG600Z0013072R</t>
  </si>
  <si>
    <t>Úprkova 1733, 696 62 Strážnice (I.)</t>
  </si>
  <si>
    <t>27ZG600Z0014926U</t>
  </si>
  <si>
    <t>Úprkova 1733, 696 62 Strážnice (II.)</t>
  </si>
  <si>
    <t>27ZG600Z0014927S</t>
  </si>
  <si>
    <t>JM_261</t>
  </si>
  <si>
    <t>Dětský domov Strážnice, příspěvková organizace</t>
  </si>
  <si>
    <t>Boženy Hrejsové 1255, 696 62 Strážnice</t>
  </si>
  <si>
    <t>644 80 046</t>
  </si>
  <si>
    <t>27ZG600Z00296457</t>
  </si>
  <si>
    <t>JM_262</t>
  </si>
  <si>
    <t>Základní umělecká škola Velká nad Veličkou, příspěvková organizace</t>
  </si>
  <si>
    <t>Velká nad Veličkou 462, 696 74 Velká nad Veličkou</t>
  </si>
  <si>
    <t>708 41 373</t>
  </si>
  <si>
    <t>27ZG600Z0013489V</t>
  </si>
  <si>
    <t>JM_265</t>
  </si>
  <si>
    <t>LILA Domov pro postižené děti Otnice, příspěvková organizace</t>
  </si>
  <si>
    <t>Boženy Němcové 151, 683 54 Otnice</t>
  </si>
  <si>
    <t>002 26 572</t>
  </si>
  <si>
    <t>Boženy Němcové 151, 683 54 Otnice (budova)</t>
  </si>
  <si>
    <t>27ZG600Z00271523</t>
  </si>
  <si>
    <t>Komenského 211, 685 01 Bučovice</t>
  </si>
  <si>
    <t>27ZG600Z0001584G</t>
  </si>
  <si>
    <t>Součkova 483, 685 01 Bučovice</t>
  </si>
  <si>
    <t>27ZG600Z0019202A</t>
  </si>
  <si>
    <t>9. května 808/14, 682 01 Vyškov</t>
  </si>
  <si>
    <t>27ZG600Z07086648</t>
  </si>
  <si>
    <t>JM_273</t>
  </si>
  <si>
    <t>Dětský domov Hodonín u Kunštátu, příspěvková organizace</t>
  </si>
  <si>
    <t>Hodonín u Kunštátu č. p. 48, 679 71 Lysice</t>
  </si>
  <si>
    <t>620 77 457</t>
  </si>
  <si>
    <t>27ZG600Z0029413S</t>
  </si>
  <si>
    <t>JM_276</t>
  </si>
  <si>
    <t>Duhovka - středisko volného času Břeclav, příspěvková organizace</t>
  </si>
  <si>
    <t>Lidická 1060/4, 690 02 Břeclav</t>
  </si>
  <si>
    <t>605 75 514</t>
  </si>
  <si>
    <t>Kančí obora 2, 690 02 Břeclav</t>
  </si>
  <si>
    <t>27ZG600Z0004616E</t>
  </si>
  <si>
    <t>27ZG600Z0012446H</t>
  </si>
  <si>
    <t>JM_277</t>
  </si>
  <si>
    <t>Jihomoravský kraj</t>
  </si>
  <si>
    <t>Žerotínovo náměstí 449/3, 601 82 Brno</t>
  </si>
  <si>
    <t>708 88 337</t>
  </si>
  <si>
    <t>Údolní 597/35a, 602 00 Brno</t>
  </si>
  <si>
    <t>27ZG600Z0002459E</t>
  </si>
  <si>
    <t>JM_282</t>
  </si>
  <si>
    <t>Muzeum regionu Boskovicka, příspěvková organizace</t>
  </si>
  <si>
    <t>Hradní 642/1, 680 01 Boskovice</t>
  </si>
  <si>
    <t>045 36 649</t>
  </si>
  <si>
    <t>27ZG600Z0023974I</t>
  </si>
  <si>
    <t>CELKEM KATEGORIE MALOODBĚR</t>
  </si>
  <si>
    <t>Seznam odběrných míst kategorie velkoodběr</t>
  </si>
  <si>
    <t>Seznam odběrných míst kategorie středoodběr</t>
  </si>
  <si>
    <t>Seznam odběrných míst kategorie maloodběr</t>
  </si>
  <si>
    <t>Denní rezervovaná kapacita roční  [m3/den]</t>
  </si>
  <si>
    <t>CELKEM KATEGORIE VELKOODBĚR + STŘEDOODBĚR + MALOODBĚR</t>
  </si>
  <si>
    <t>-</t>
  </si>
  <si>
    <t>Návrh smlouvy</t>
  </si>
  <si>
    <t>Příloha č. 3 dokumentace zadávacího řízení</t>
  </si>
  <si>
    <t>Příloha č. 1 smlouvy o sdružených službách dodávky zemního plynu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</si>
</sst>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name val="Verdana"/>
    </font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45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left" vertical="center" wrapText="1"/>
    </xf>
    <xf numFmtId="49" fontId="7" fillId="4" borderId="14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" fontId="10" fillId="0" borderId="14" xfId="0" applyNumberFormat="1" applyFont="1" applyFill="1" applyBorder="1" applyAlignment="1">
      <alignment horizontal="right" vertical="center" wrapText="1"/>
    </xf>
    <xf numFmtId="4" fontId="10" fillId="4" borderId="14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14" fontId="7" fillId="0" borderId="9" xfId="0" applyNumberFormat="1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" fontId="13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4" fontId="15" fillId="3" borderId="20" xfId="0" applyNumberFormat="1" applyFont="1" applyFill="1" applyBorder="1" applyAlignment="1">
      <alignment vertical="center"/>
    </xf>
    <xf numFmtId="0" fontId="18" fillId="5" borderId="18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49" fontId="16" fillId="5" borderId="19" xfId="0" applyNumberFormat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4" fontId="16" fillId="5" borderId="20" xfId="0" applyNumberFormat="1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/>
    </xf>
    <xf numFmtId="3" fontId="19" fillId="0" borderId="4" xfId="0" applyNumberFormat="1" applyFont="1" applyFill="1" applyBorder="1" applyAlignment="1">
      <alignment horizontal="center" vertical="center" wrapText="1"/>
    </xf>
    <xf numFmtId="164" fontId="19" fillId="0" borderId="22" xfId="0" applyNumberFormat="1" applyFont="1" applyFill="1" applyBorder="1" applyAlignment="1">
      <alignment horizontal="right" vertical="center" wrapText="1"/>
    </xf>
    <xf numFmtId="0" fontId="19" fillId="0" borderId="16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/>
    </xf>
    <xf numFmtId="3" fontId="19" fillId="0" borderId="1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vertical="center" wrapText="1"/>
    </xf>
    <xf numFmtId="164" fontId="19" fillId="0" borderId="27" xfId="0" applyNumberFormat="1" applyFont="1" applyFill="1" applyBorder="1" applyAlignment="1">
      <alignment horizontal="right" vertical="center" wrapText="1"/>
    </xf>
    <xf numFmtId="164" fontId="16" fillId="3" borderId="25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vertical="center" wrapText="1"/>
    </xf>
    <xf numFmtId="4" fontId="16" fillId="0" borderId="0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4" xfId="0" applyNumberFormat="1" applyFont="1" applyFill="1" applyBorder="1" applyAlignment="1">
      <alignment horizontal="center" vertical="center" wrapText="1"/>
    </xf>
    <xf numFmtId="164" fontId="16" fillId="3" borderId="25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vertical="center"/>
    </xf>
    <xf numFmtId="4" fontId="16" fillId="0" borderId="0" xfId="0" applyNumberFormat="1" applyFont="1" applyFill="1" applyBorder="1" applyAlignment="1">
      <alignment horizontal="right" vertical="center"/>
    </xf>
    <xf numFmtId="1" fontId="19" fillId="0" borderId="16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64" fontId="19" fillId="0" borderId="1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9" fillId="0" borderId="1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19" fillId="0" borderId="14" xfId="1" applyFont="1" applyFill="1" applyBorder="1" applyAlignment="1">
      <alignment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6" fillId="3" borderId="20" xfId="0" applyNumberFormat="1" applyFont="1" applyFill="1" applyBorder="1" applyAlignment="1">
      <alignment horizontal="right" vertical="center" wrapText="1"/>
    </xf>
    <xf numFmtId="49" fontId="16" fillId="3" borderId="18" xfId="0" applyNumberFormat="1" applyFont="1" applyFill="1" applyBorder="1" applyAlignment="1">
      <alignment horizontal="right" vertical="center"/>
    </xf>
    <xf numFmtId="49" fontId="16" fillId="3" borderId="19" xfId="0" applyNumberFormat="1" applyFont="1" applyFill="1" applyBorder="1" applyAlignment="1">
      <alignment horizontal="right" vertical="center"/>
    </xf>
    <xf numFmtId="0" fontId="16" fillId="3" borderId="23" xfId="0" applyFont="1" applyFill="1" applyBorder="1" applyAlignment="1">
      <alignment horizontal="right" vertical="center"/>
    </xf>
    <xf numFmtId="0" fontId="16" fillId="3" borderId="24" xfId="0" applyFont="1" applyFill="1" applyBorder="1" applyAlignment="1">
      <alignment horizontal="right" vertical="center"/>
    </xf>
    <xf numFmtId="0" fontId="16" fillId="3" borderId="28" xfId="0" applyFont="1" applyFill="1" applyBorder="1" applyAlignment="1">
      <alignment horizontal="right" vertical="center"/>
    </xf>
    <xf numFmtId="0" fontId="16" fillId="5" borderId="23" xfId="0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horizontal="center" vertical="center"/>
    </xf>
    <xf numFmtId="0" fontId="16" fillId="5" borderId="25" xfId="0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right" vertical="center" wrapText="1"/>
    </xf>
    <xf numFmtId="0" fontId="16" fillId="3" borderId="24" xfId="0" applyFont="1" applyFill="1" applyBorder="1" applyAlignment="1">
      <alignment horizontal="right" vertical="center" wrapText="1"/>
    </xf>
    <xf numFmtId="0" fontId="16" fillId="3" borderId="28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="85" zoomScaleNormal="85" zoomScalePageLayoutView="85" workbookViewId="0">
      <pane ySplit="1" topLeftCell="A41" activePane="bottomLeft" state="frozen"/>
      <selection pane="bottomLeft" activeCell="B44" sqref="B44"/>
    </sheetView>
  </sheetViews>
  <sheetFormatPr defaultColWidth="11" defaultRowHeight="12.9" x14ac:dyDescent="0.2"/>
  <cols>
    <col min="1" max="1" width="4.09765625" style="12" customWidth="1"/>
    <col min="2" max="2" width="7" style="13" customWidth="1"/>
    <col min="3" max="3" width="19.09765625" style="13" customWidth="1"/>
    <col min="4" max="4" width="9.09765625" style="14" customWidth="1"/>
    <col min="5" max="5" width="18.19921875" style="15" customWidth="1"/>
    <col min="6" max="6" width="17.09765625" style="15" customWidth="1"/>
    <col min="7" max="7" width="11" style="14"/>
    <col min="8" max="8" width="7.3984375" style="57" customWidth="1"/>
    <col min="9" max="26" width="6.09765625" style="57" customWidth="1"/>
    <col min="27" max="27" width="7.59765625" style="57" customWidth="1"/>
    <col min="28" max="28" width="4.19921875" style="15" customWidth="1"/>
    <col min="29" max="31" width="8.3984375" style="15" customWidth="1"/>
    <col min="32" max="32" width="8.3984375" style="12" customWidth="1"/>
    <col min="33" max="33" width="3.69921875" style="13" customWidth="1"/>
    <col min="34" max="34" width="17.3984375" style="58" customWidth="1"/>
    <col min="35" max="16384" width="11" style="1"/>
  </cols>
  <sheetData>
    <row r="1" spans="1:34" s="32" customFormat="1" ht="82.2" thickTop="1" thickBot="1" x14ac:dyDescent="0.25">
      <c r="A1" s="2" t="s">
        <v>190</v>
      </c>
      <c r="B1" s="3" t="s">
        <v>292</v>
      </c>
      <c r="C1" s="3" t="s">
        <v>367</v>
      </c>
      <c r="D1" s="3" t="s">
        <v>368</v>
      </c>
      <c r="E1" s="28" t="s">
        <v>6</v>
      </c>
      <c r="F1" s="28" t="s">
        <v>7</v>
      </c>
      <c r="G1" s="28" t="s">
        <v>8</v>
      </c>
      <c r="H1" s="29" t="s">
        <v>16</v>
      </c>
      <c r="I1" s="29" t="s">
        <v>191</v>
      </c>
      <c r="J1" s="29" t="s">
        <v>369</v>
      </c>
      <c r="K1" s="29" t="s">
        <v>370</v>
      </c>
      <c r="L1" s="29" t="s">
        <v>371</v>
      </c>
      <c r="M1" s="29" t="s">
        <v>372</v>
      </c>
      <c r="N1" s="29" t="s">
        <v>373</v>
      </c>
      <c r="O1" s="29" t="s">
        <v>260</v>
      </c>
      <c r="P1" s="29" t="s">
        <v>249</v>
      </c>
      <c r="Q1" s="29" t="s">
        <v>250</v>
      </c>
      <c r="R1" s="29" t="s">
        <v>251</v>
      </c>
      <c r="S1" s="29" t="s">
        <v>252</v>
      </c>
      <c r="T1" s="29" t="s">
        <v>253</v>
      </c>
      <c r="U1" s="29" t="s">
        <v>254</v>
      </c>
      <c r="V1" s="29" t="s">
        <v>255</v>
      </c>
      <c r="W1" s="29" t="s">
        <v>256</v>
      </c>
      <c r="X1" s="29" t="s">
        <v>257</v>
      </c>
      <c r="Y1" s="29" t="s">
        <v>258</v>
      </c>
      <c r="Z1" s="29" t="s">
        <v>259</v>
      </c>
      <c r="AA1" s="29" t="s">
        <v>17</v>
      </c>
      <c r="AB1" s="30" t="s">
        <v>9</v>
      </c>
      <c r="AC1" s="30" t="s">
        <v>12</v>
      </c>
      <c r="AD1" s="30" t="s">
        <v>10</v>
      </c>
      <c r="AE1" s="30" t="s">
        <v>13</v>
      </c>
      <c r="AF1" s="30" t="s">
        <v>15</v>
      </c>
      <c r="AG1" s="30" t="s">
        <v>11</v>
      </c>
      <c r="AH1" s="31" t="s">
        <v>14</v>
      </c>
    </row>
    <row r="2" spans="1:34" s="41" customFormat="1" ht="27.7" customHeight="1" thickTop="1" x14ac:dyDescent="0.2">
      <c r="A2" s="33">
        <v>1</v>
      </c>
      <c r="B2" s="34" t="s">
        <v>293</v>
      </c>
      <c r="C2" s="35" t="s">
        <v>80</v>
      </c>
      <c r="D2" s="36" t="s">
        <v>18</v>
      </c>
      <c r="E2" s="35" t="s">
        <v>150</v>
      </c>
      <c r="F2" s="36" t="s">
        <v>214</v>
      </c>
      <c r="G2" s="36" t="s">
        <v>280</v>
      </c>
      <c r="H2" s="37">
        <v>15096.541999999999</v>
      </c>
      <c r="I2" s="37">
        <v>697.34299999999996</v>
      </c>
      <c r="J2" s="37">
        <v>671.15200000000004</v>
      </c>
      <c r="K2" s="37">
        <v>766.15200000000004</v>
      </c>
      <c r="L2" s="37">
        <v>1293.3900000000001</v>
      </c>
      <c r="M2" s="37">
        <v>1412.046</v>
      </c>
      <c r="N2" s="37">
        <v>1776.644</v>
      </c>
      <c r="O2" s="37">
        <v>1987.201</v>
      </c>
      <c r="P2" s="37">
        <v>1790.9839999999999</v>
      </c>
      <c r="Q2" s="37">
        <v>1620.287</v>
      </c>
      <c r="R2" s="37">
        <v>1327.595</v>
      </c>
      <c r="S2" s="37">
        <v>1000.525</v>
      </c>
      <c r="T2" s="37">
        <v>753.22299999999996</v>
      </c>
      <c r="U2" s="37">
        <v>697.34299999999996</v>
      </c>
      <c r="V2" s="37">
        <v>671.15200000000004</v>
      </c>
      <c r="W2" s="37">
        <v>766.15200000000004</v>
      </c>
      <c r="X2" s="37">
        <v>1293.3900000000001</v>
      </c>
      <c r="Y2" s="37">
        <v>1412.046</v>
      </c>
      <c r="Z2" s="37">
        <v>1776.644</v>
      </c>
      <c r="AA2" s="37">
        <f>SUM(I2:Z2)</f>
        <v>21713.268999999997</v>
      </c>
      <c r="AB2" s="36" t="s">
        <v>285</v>
      </c>
      <c r="AC2" s="36" t="s">
        <v>288</v>
      </c>
      <c r="AD2" s="36" t="s">
        <v>290</v>
      </c>
      <c r="AE2" s="38">
        <v>10500</v>
      </c>
      <c r="AF2" s="39" t="s">
        <v>356</v>
      </c>
      <c r="AG2" s="35"/>
      <c r="AH2" s="40"/>
    </row>
    <row r="3" spans="1:34" s="41" customFormat="1" ht="27.7" customHeight="1" x14ac:dyDescent="0.2">
      <c r="A3" s="42">
        <v>2</v>
      </c>
      <c r="B3" s="43" t="s">
        <v>294</v>
      </c>
      <c r="C3" s="26" t="s">
        <v>81</v>
      </c>
      <c r="D3" s="44" t="s">
        <v>19</v>
      </c>
      <c r="E3" s="26" t="s">
        <v>358</v>
      </c>
      <c r="F3" s="44" t="s">
        <v>215</v>
      </c>
      <c r="G3" s="44" t="s">
        <v>281</v>
      </c>
      <c r="H3" s="45">
        <v>9944.6489999999994</v>
      </c>
      <c r="I3" s="45">
        <v>310.94200000000001</v>
      </c>
      <c r="J3" s="45">
        <v>296.38099999999997</v>
      </c>
      <c r="K3" s="45">
        <v>407.685</v>
      </c>
      <c r="L3" s="45">
        <v>964.11500000000001</v>
      </c>
      <c r="M3" s="45">
        <v>1065.8320000000001</v>
      </c>
      <c r="N3" s="45">
        <v>1296.357</v>
      </c>
      <c r="O3" s="45">
        <v>1379.174</v>
      </c>
      <c r="P3" s="45">
        <v>1225.8409999999999</v>
      </c>
      <c r="Q3" s="45">
        <v>1155.8579999999999</v>
      </c>
      <c r="R3" s="45">
        <v>877.86500000000001</v>
      </c>
      <c r="S3" s="45">
        <v>565.93299999999999</v>
      </c>
      <c r="T3" s="45">
        <v>398.666</v>
      </c>
      <c r="U3" s="45">
        <v>310.94200000000001</v>
      </c>
      <c r="V3" s="45">
        <v>296.38099999999997</v>
      </c>
      <c r="W3" s="45">
        <v>407.685</v>
      </c>
      <c r="X3" s="45">
        <v>964.11500000000001</v>
      </c>
      <c r="Y3" s="45">
        <v>1065.8320000000001</v>
      </c>
      <c r="Z3" s="45">
        <v>1296.357</v>
      </c>
      <c r="AA3" s="45">
        <f t="shared" ref="AA3:AA66" si="0">SUM(I3:Z3)</f>
        <v>14285.960999999999</v>
      </c>
      <c r="AB3" s="44" t="s">
        <v>286</v>
      </c>
      <c r="AC3" s="44" t="s">
        <v>288</v>
      </c>
      <c r="AD3" s="44" t="s">
        <v>290</v>
      </c>
      <c r="AE3" s="46">
        <v>6300</v>
      </c>
      <c r="AF3" s="47" t="s">
        <v>356</v>
      </c>
      <c r="AG3" s="26"/>
      <c r="AH3" s="48"/>
    </row>
    <row r="4" spans="1:34" s="41" customFormat="1" ht="27.7" customHeight="1" x14ac:dyDescent="0.2">
      <c r="A4" s="42">
        <v>3</v>
      </c>
      <c r="B4" s="43" t="s">
        <v>295</v>
      </c>
      <c r="C4" s="26" t="s">
        <v>88</v>
      </c>
      <c r="D4" s="44" t="s">
        <v>20</v>
      </c>
      <c r="E4" s="26" t="s">
        <v>151</v>
      </c>
      <c r="F4" s="44" t="s">
        <v>216</v>
      </c>
      <c r="G4" s="44" t="s">
        <v>282</v>
      </c>
      <c r="H4" s="45">
        <v>3479.7660000000005</v>
      </c>
      <c r="I4" s="45">
        <v>76.578999999999994</v>
      </c>
      <c r="J4" s="45">
        <v>69.045000000000002</v>
      </c>
      <c r="K4" s="45">
        <v>124.721</v>
      </c>
      <c r="L4" s="45">
        <v>329.11</v>
      </c>
      <c r="M4" s="45">
        <v>386.38600000000002</v>
      </c>
      <c r="N4" s="45">
        <v>463.55700000000002</v>
      </c>
      <c r="O4" s="45">
        <v>573.84199999999998</v>
      </c>
      <c r="P4" s="45">
        <v>488.488</v>
      </c>
      <c r="Q4" s="45">
        <v>440.51499999999999</v>
      </c>
      <c r="R4" s="45">
        <v>282.62599999999998</v>
      </c>
      <c r="S4" s="45">
        <v>131.86199999999999</v>
      </c>
      <c r="T4" s="45">
        <v>113.035</v>
      </c>
      <c r="U4" s="45">
        <v>76.578999999999994</v>
      </c>
      <c r="V4" s="45">
        <v>69.045000000000002</v>
      </c>
      <c r="W4" s="45">
        <v>124.721</v>
      </c>
      <c r="X4" s="45">
        <v>329.11</v>
      </c>
      <c r="Y4" s="45">
        <v>386.38600000000002</v>
      </c>
      <c r="Z4" s="45">
        <v>463.55700000000002</v>
      </c>
      <c r="AA4" s="45">
        <f t="shared" si="0"/>
        <v>4929.1639999999998</v>
      </c>
      <c r="AB4" s="44" t="s">
        <v>285</v>
      </c>
      <c r="AC4" s="44" t="s">
        <v>288</v>
      </c>
      <c r="AD4" s="44" t="s">
        <v>290</v>
      </c>
      <c r="AE4" s="46">
        <v>3000</v>
      </c>
      <c r="AF4" s="47" t="s">
        <v>356</v>
      </c>
      <c r="AG4" s="26"/>
      <c r="AH4" s="48"/>
    </row>
    <row r="5" spans="1:34" s="41" customFormat="1" ht="27.7" customHeight="1" x14ac:dyDescent="0.2">
      <c r="A5" s="42">
        <v>4</v>
      </c>
      <c r="B5" s="43" t="s">
        <v>296</v>
      </c>
      <c r="C5" s="26" t="s">
        <v>89</v>
      </c>
      <c r="D5" s="44" t="s">
        <v>21</v>
      </c>
      <c r="E5" s="26" t="s">
        <v>152</v>
      </c>
      <c r="F5" s="44" t="s">
        <v>217</v>
      </c>
      <c r="G5" s="44" t="s">
        <v>283</v>
      </c>
      <c r="H5" s="45">
        <v>17007.857</v>
      </c>
      <c r="I5" s="45">
        <v>962.85599999999999</v>
      </c>
      <c r="J5" s="45">
        <v>950.73599999999999</v>
      </c>
      <c r="K5" s="45">
        <v>981.351</v>
      </c>
      <c r="L5" s="45">
        <v>1563.8820000000001</v>
      </c>
      <c r="M5" s="45">
        <v>1716.489</v>
      </c>
      <c r="N5" s="45">
        <v>2088.8449999999998</v>
      </c>
      <c r="O5" s="45">
        <v>2008.8979999999999</v>
      </c>
      <c r="P5" s="45">
        <v>1776.98</v>
      </c>
      <c r="Q5" s="45">
        <v>1652.473</v>
      </c>
      <c r="R5" s="45">
        <v>1285.2139999999999</v>
      </c>
      <c r="S5" s="45">
        <v>1084.537</v>
      </c>
      <c r="T5" s="45">
        <v>935.596</v>
      </c>
      <c r="U5" s="45">
        <v>962.85599999999999</v>
      </c>
      <c r="V5" s="45">
        <v>950.73599999999999</v>
      </c>
      <c r="W5" s="45">
        <v>981.351</v>
      </c>
      <c r="X5" s="45">
        <v>1563.8820000000001</v>
      </c>
      <c r="Y5" s="45">
        <v>1716.489</v>
      </c>
      <c r="Z5" s="45">
        <v>2088.8449999999998</v>
      </c>
      <c r="AA5" s="45">
        <f t="shared" si="0"/>
        <v>25272.016000000003</v>
      </c>
      <c r="AB5" s="44" t="s">
        <v>286</v>
      </c>
      <c r="AC5" s="44" t="s">
        <v>288</v>
      </c>
      <c r="AD5" s="44" t="s">
        <v>290</v>
      </c>
      <c r="AE5" s="46">
        <v>10000</v>
      </c>
      <c r="AF5" s="47" t="s">
        <v>356</v>
      </c>
      <c r="AG5" s="26"/>
      <c r="AH5" s="48"/>
    </row>
    <row r="6" spans="1:34" s="41" customFormat="1" ht="27.7" customHeight="1" x14ac:dyDescent="0.2">
      <c r="A6" s="42">
        <v>5</v>
      </c>
      <c r="B6" s="43" t="s">
        <v>297</v>
      </c>
      <c r="C6" s="26" t="s">
        <v>90</v>
      </c>
      <c r="D6" s="44" t="s">
        <v>22</v>
      </c>
      <c r="E6" s="26" t="s">
        <v>153</v>
      </c>
      <c r="F6" s="44" t="s">
        <v>218</v>
      </c>
      <c r="G6" s="44" t="s">
        <v>284</v>
      </c>
      <c r="H6" s="45">
        <v>3858.1390000000001</v>
      </c>
      <c r="I6" s="45">
        <v>77.225999999999999</v>
      </c>
      <c r="J6" s="45">
        <v>76.623000000000005</v>
      </c>
      <c r="K6" s="45">
        <v>129.072</v>
      </c>
      <c r="L6" s="45">
        <v>316.41500000000002</v>
      </c>
      <c r="M6" s="45">
        <v>407.5</v>
      </c>
      <c r="N6" s="45">
        <v>562.60500000000002</v>
      </c>
      <c r="O6" s="45">
        <v>638.85799999999995</v>
      </c>
      <c r="P6" s="45">
        <v>575.93799999999999</v>
      </c>
      <c r="Q6" s="45">
        <v>493.12400000000002</v>
      </c>
      <c r="R6" s="45">
        <v>316.524</v>
      </c>
      <c r="S6" s="45">
        <v>169.446</v>
      </c>
      <c r="T6" s="45">
        <v>94.808000000000007</v>
      </c>
      <c r="U6" s="45">
        <v>77.225999999999999</v>
      </c>
      <c r="V6" s="45">
        <v>76.623000000000005</v>
      </c>
      <c r="W6" s="45">
        <v>129.072</v>
      </c>
      <c r="X6" s="45">
        <v>316.41500000000002</v>
      </c>
      <c r="Y6" s="45">
        <v>407.5</v>
      </c>
      <c r="Z6" s="45">
        <v>562.60500000000002</v>
      </c>
      <c r="AA6" s="45">
        <f t="shared" si="0"/>
        <v>5427.58</v>
      </c>
      <c r="AB6" s="44" t="s">
        <v>286</v>
      </c>
      <c r="AC6" s="44" t="s">
        <v>288</v>
      </c>
      <c r="AD6" s="44" t="s">
        <v>290</v>
      </c>
      <c r="AE6" s="46">
        <v>2800</v>
      </c>
      <c r="AF6" s="47" t="s">
        <v>356</v>
      </c>
      <c r="AG6" s="26"/>
      <c r="AH6" s="48"/>
    </row>
    <row r="7" spans="1:34" s="41" customFormat="1" ht="27.7" customHeight="1" x14ac:dyDescent="0.2">
      <c r="A7" s="22">
        <v>6</v>
      </c>
      <c r="B7" s="23" t="s">
        <v>350</v>
      </c>
      <c r="C7" s="23" t="s">
        <v>351</v>
      </c>
      <c r="D7" s="24" t="s">
        <v>352</v>
      </c>
      <c r="E7" s="25" t="s">
        <v>353</v>
      </c>
      <c r="F7" s="24" t="s">
        <v>354</v>
      </c>
      <c r="G7" s="24" t="s">
        <v>355</v>
      </c>
      <c r="H7" s="49">
        <v>1500</v>
      </c>
      <c r="I7" s="49">
        <v>26</v>
      </c>
      <c r="J7" s="49">
        <v>37</v>
      </c>
      <c r="K7" s="49">
        <v>48</v>
      </c>
      <c r="L7" s="49">
        <v>129</v>
      </c>
      <c r="M7" s="49">
        <v>158</v>
      </c>
      <c r="N7" s="49">
        <v>217</v>
      </c>
      <c r="O7" s="49">
        <v>245</v>
      </c>
      <c r="P7" s="49">
        <v>217</v>
      </c>
      <c r="Q7" s="49">
        <v>185</v>
      </c>
      <c r="R7" s="49">
        <v>138</v>
      </c>
      <c r="S7" s="49">
        <v>61</v>
      </c>
      <c r="T7" s="49">
        <v>39</v>
      </c>
      <c r="U7" s="49">
        <v>26</v>
      </c>
      <c r="V7" s="49">
        <v>37</v>
      </c>
      <c r="W7" s="49">
        <v>48</v>
      </c>
      <c r="X7" s="49">
        <v>129</v>
      </c>
      <c r="Y7" s="49">
        <v>158</v>
      </c>
      <c r="Z7" s="49">
        <v>217</v>
      </c>
      <c r="AA7" s="45">
        <f t="shared" si="0"/>
        <v>2115</v>
      </c>
      <c r="AB7" s="24" t="s">
        <v>286</v>
      </c>
      <c r="AC7" s="24" t="s">
        <v>288</v>
      </c>
      <c r="AD7" s="24" t="s">
        <v>290</v>
      </c>
      <c r="AE7" s="24" t="s">
        <v>359</v>
      </c>
      <c r="AF7" s="24" t="s">
        <v>356</v>
      </c>
      <c r="AG7" s="26"/>
      <c r="AH7" s="27"/>
    </row>
    <row r="8" spans="1:34" s="41" customFormat="1" ht="13.6" customHeight="1" x14ac:dyDescent="0.2">
      <c r="A8" s="16"/>
      <c r="B8" s="17"/>
      <c r="C8" s="17"/>
      <c r="D8" s="18"/>
      <c r="E8" s="19"/>
      <c r="F8" s="18"/>
      <c r="G8" s="18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1"/>
      <c r="AB8" s="18"/>
      <c r="AC8" s="18"/>
      <c r="AD8" s="18"/>
      <c r="AE8" s="18"/>
      <c r="AF8" s="18"/>
      <c r="AG8" s="20"/>
      <c r="AH8" s="21"/>
    </row>
    <row r="9" spans="1:34" s="41" customFormat="1" ht="27" customHeight="1" x14ac:dyDescent="0.2">
      <c r="A9" s="42">
        <v>7</v>
      </c>
      <c r="B9" s="43" t="s">
        <v>298</v>
      </c>
      <c r="C9" s="26" t="s">
        <v>91</v>
      </c>
      <c r="D9" s="44" t="s">
        <v>23</v>
      </c>
      <c r="E9" s="26" t="s">
        <v>154</v>
      </c>
      <c r="F9" s="44" t="s">
        <v>219</v>
      </c>
      <c r="G9" s="44">
        <v>9300002425</v>
      </c>
      <c r="H9" s="45">
        <v>1047.0879999999997</v>
      </c>
      <c r="I9" s="45">
        <v>19.728000000000002</v>
      </c>
      <c r="J9" s="45">
        <v>16.763000000000002</v>
      </c>
      <c r="K9" s="45">
        <v>42.033000000000001</v>
      </c>
      <c r="L9" s="45">
        <v>103.252</v>
      </c>
      <c r="M9" s="45">
        <v>110.108</v>
      </c>
      <c r="N9" s="45">
        <v>153.88900000000001</v>
      </c>
      <c r="O9" s="45">
        <v>154.96899999999999</v>
      </c>
      <c r="P9" s="45">
        <v>139.298</v>
      </c>
      <c r="Q9" s="45">
        <v>130.67699999999999</v>
      </c>
      <c r="R9" s="45">
        <v>102.111</v>
      </c>
      <c r="S9" s="45">
        <v>52.908999999999999</v>
      </c>
      <c r="T9" s="45">
        <v>21.350999999999999</v>
      </c>
      <c r="U9" s="45">
        <v>19.728000000000002</v>
      </c>
      <c r="V9" s="45">
        <v>16.763000000000002</v>
      </c>
      <c r="W9" s="45">
        <v>42.033000000000001</v>
      </c>
      <c r="X9" s="45">
        <v>103.252</v>
      </c>
      <c r="Y9" s="45">
        <v>110.108</v>
      </c>
      <c r="Z9" s="45">
        <v>153.88900000000001</v>
      </c>
      <c r="AA9" s="45">
        <f t="shared" si="0"/>
        <v>1492.8609999999999</v>
      </c>
      <c r="AB9" s="44" t="s">
        <v>287</v>
      </c>
      <c r="AC9" s="44" t="s">
        <v>288</v>
      </c>
      <c r="AD9" s="44" t="s">
        <v>291</v>
      </c>
      <c r="AE9" s="46">
        <v>767</v>
      </c>
      <c r="AF9" s="47" t="s">
        <v>356</v>
      </c>
      <c r="AG9" s="26"/>
      <c r="AH9" s="48"/>
    </row>
    <row r="10" spans="1:34" s="41" customFormat="1" ht="27" customHeight="1" x14ac:dyDescent="0.2">
      <c r="A10" s="42">
        <v>8</v>
      </c>
      <c r="B10" s="43" t="s">
        <v>299</v>
      </c>
      <c r="C10" s="26" t="s">
        <v>92</v>
      </c>
      <c r="D10" s="44" t="s">
        <v>24</v>
      </c>
      <c r="E10" s="26" t="s">
        <v>155</v>
      </c>
      <c r="F10" s="44" t="s">
        <v>220</v>
      </c>
      <c r="G10" s="44">
        <v>9300001023</v>
      </c>
      <c r="H10" s="45">
        <v>828.3420000000001</v>
      </c>
      <c r="I10" s="45">
        <v>22.497</v>
      </c>
      <c r="J10" s="45">
        <v>21.978000000000002</v>
      </c>
      <c r="K10" s="45">
        <v>30.096</v>
      </c>
      <c r="L10" s="45">
        <v>73.715999999999994</v>
      </c>
      <c r="M10" s="45">
        <v>90.031999999999996</v>
      </c>
      <c r="N10" s="45">
        <v>111.07599999999999</v>
      </c>
      <c r="O10" s="45">
        <v>122.133</v>
      </c>
      <c r="P10" s="45">
        <v>112.34699999999999</v>
      </c>
      <c r="Q10" s="45">
        <v>103.56699999999999</v>
      </c>
      <c r="R10" s="45">
        <v>75.069999999999993</v>
      </c>
      <c r="S10" s="45">
        <v>42.749000000000002</v>
      </c>
      <c r="T10" s="45">
        <v>23.081</v>
      </c>
      <c r="U10" s="45">
        <v>22.497</v>
      </c>
      <c r="V10" s="45">
        <v>21.978000000000002</v>
      </c>
      <c r="W10" s="45">
        <v>30.096</v>
      </c>
      <c r="X10" s="45">
        <v>73.715999999999994</v>
      </c>
      <c r="Y10" s="45">
        <v>90.031999999999996</v>
      </c>
      <c r="Z10" s="45">
        <v>111.07599999999999</v>
      </c>
      <c r="AA10" s="45">
        <f t="shared" si="0"/>
        <v>1177.7369999999999</v>
      </c>
      <c r="AB10" s="44" t="s">
        <v>287</v>
      </c>
      <c r="AC10" s="44" t="s">
        <v>288</v>
      </c>
      <c r="AD10" s="44" t="s">
        <v>291</v>
      </c>
      <c r="AE10" s="46">
        <v>608</v>
      </c>
      <c r="AF10" s="47" t="s">
        <v>356</v>
      </c>
      <c r="AG10" s="26"/>
      <c r="AH10" s="48"/>
    </row>
    <row r="11" spans="1:34" s="41" customFormat="1" ht="27" customHeight="1" x14ac:dyDescent="0.2">
      <c r="A11" s="42">
        <v>9</v>
      </c>
      <c r="B11" s="43" t="s">
        <v>293</v>
      </c>
      <c r="C11" s="43" t="s">
        <v>80</v>
      </c>
      <c r="D11" s="44" t="s">
        <v>18</v>
      </c>
      <c r="E11" s="52" t="s">
        <v>156</v>
      </c>
      <c r="F11" s="44" t="s">
        <v>221</v>
      </c>
      <c r="G11" s="44">
        <v>9300000616</v>
      </c>
      <c r="H11" s="45">
        <v>2109.1619999999998</v>
      </c>
      <c r="I11" s="45">
        <v>44.511000000000003</v>
      </c>
      <c r="J11" s="45">
        <v>43.192999999999998</v>
      </c>
      <c r="K11" s="45">
        <v>51.518000000000001</v>
      </c>
      <c r="L11" s="45">
        <v>199.57499999999999</v>
      </c>
      <c r="M11" s="45">
        <v>200.93199999999999</v>
      </c>
      <c r="N11" s="45">
        <v>261.48599999999999</v>
      </c>
      <c r="O11" s="45">
        <v>356.53</v>
      </c>
      <c r="P11" s="45">
        <v>316.82299999999998</v>
      </c>
      <c r="Q11" s="45">
        <v>303.334</v>
      </c>
      <c r="R11" s="45">
        <v>207.22</v>
      </c>
      <c r="S11" s="45">
        <v>78.233999999999995</v>
      </c>
      <c r="T11" s="45">
        <v>45.805999999999997</v>
      </c>
      <c r="U11" s="45">
        <v>44.511000000000003</v>
      </c>
      <c r="V11" s="45">
        <v>43.192999999999998</v>
      </c>
      <c r="W11" s="45">
        <v>51.518000000000001</v>
      </c>
      <c r="X11" s="45">
        <v>199.57499999999999</v>
      </c>
      <c r="Y11" s="45">
        <v>200.93199999999999</v>
      </c>
      <c r="Z11" s="45">
        <v>261.48599999999999</v>
      </c>
      <c r="AA11" s="45">
        <f t="shared" si="0"/>
        <v>2910.3769999999995</v>
      </c>
      <c r="AB11" s="44" t="s">
        <v>286</v>
      </c>
      <c r="AC11" s="44" t="s">
        <v>288</v>
      </c>
      <c r="AD11" s="44" t="s">
        <v>290</v>
      </c>
      <c r="AE11" s="46">
        <v>1500</v>
      </c>
      <c r="AF11" s="47" t="s">
        <v>356</v>
      </c>
      <c r="AG11" s="26"/>
      <c r="AH11" s="53"/>
    </row>
    <row r="12" spans="1:34" s="41" customFormat="1" ht="27" customHeight="1" x14ac:dyDescent="0.2">
      <c r="A12" s="42">
        <v>10</v>
      </c>
      <c r="B12" s="43" t="s">
        <v>300</v>
      </c>
      <c r="C12" s="43" t="s">
        <v>93</v>
      </c>
      <c r="D12" s="44" t="s">
        <v>25</v>
      </c>
      <c r="E12" s="52" t="s">
        <v>157</v>
      </c>
      <c r="F12" s="44" t="s">
        <v>222</v>
      </c>
      <c r="G12" s="44">
        <v>9300000978</v>
      </c>
      <c r="H12" s="45">
        <v>1161.5450000000001</v>
      </c>
      <c r="I12" s="45">
        <v>3.6030000000000002</v>
      </c>
      <c r="J12" s="45">
        <v>2.1539999999999999</v>
      </c>
      <c r="K12" s="45">
        <v>12.849</v>
      </c>
      <c r="L12" s="45">
        <v>131.547</v>
      </c>
      <c r="M12" s="45">
        <v>117.89</v>
      </c>
      <c r="N12" s="45">
        <v>204.95</v>
      </c>
      <c r="O12" s="45">
        <v>235.376</v>
      </c>
      <c r="P12" s="45">
        <v>190.17500000000001</v>
      </c>
      <c r="Q12" s="45">
        <v>158.02600000000001</v>
      </c>
      <c r="R12" s="45">
        <v>79.998999999999995</v>
      </c>
      <c r="S12" s="45">
        <v>12.978999999999999</v>
      </c>
      <c r="T12" s="45">
        <v>11.997</v>
      </c>
      <c r="U12" s="45">
        <v>3.6030000000000002</v>
      </c>
      <c r="V12" s="45">
        <v>2.1539999999999999</v>
      </c>
      <c r="W12" s="45">
        <v>12.849</v>
      </c>
      <c r="X12" s="45">
        <v>131.547</v>
      </c>
      <c r="Y12" s="45">
        <v>117.89</v>
      </c>
      <c r="Z12" s="45">
        <v>204.95</v>
      </c>
      <c r="AA12" s="45">
        <f t="shared" si="0"/>
        <v>1634.5380000000005</v>
      </c>
      <c r="AB12" s="44" t="s">
        <v>287</v>
      </c>
      <c r="AC12" s="44" t="s">
        <v>288</v>
      </c>
      <c r="AD12" s="44" t="s">
        <v>291</v>
      </c>
      <c r="AE12" s="46">
        <v>1053</v>
      </c>
      <c r="AF12" s="47" t="s">
        <v>356</v>
      </c>
      <c r="AG12" s="26"/>
      <c r="AH12" s="53"/>
    </row>
    <row r="13" spans="1:34" s="41" customFormat="1" ht="27" customHeight="1" x14ac:dyDescent="0.2">
      <c r="A13" s="42">
        <v>11</v>
      </c>
      <c r="B13" s="43" t="s">
        <v>301</v>
      </c>
      <c r="C13" s="43" t="s">
        <v>94</v>
      </c>
      <c r="D13" s="44" t="s">
        <v>26</v>
      </c>
      <c r="E13" s="52" t="s">
        <v>158</v>
      </c>
      <c r="F13" s="44" t="s">
        <v>223</v>
      </c>
      <c r="G13" s="44">
        <v>9300000626</v>
      </c>
      <c r="H13" s="45">
        <v>564.42000000000007</v>
      </c>
      <c r="I13" s="45">
        <v>0.23</v>
      </c>
      <c r="J13" s="45">
        <v>8.7999999999999995E-2</v>
      </c>
      <c r="K13" s="45">
        <v>0.32800000000000001</v>
      </c>
      <c r="L13" s="45">
        <v>31.911000000000001</v>
      </c>
      <c r="M13" s="45">
        <v>80.578999999999994</v>
      </c>
      <c r="N13" s="45">
        <v>73.951999999999998</v>
      </c>
      <c r="O13" s="45">
        <v>140.23500000000001</v>
      </c>
      <c r="P13" s="45">
        <v>110.545</v>
      </c>
      <c r="Q13" s="45">
        <v>88.072000000000003</v>
      </c>
      <c r="R13" s="45">
        <v>38.207000000000001</v>
      </c>
      <c r="S13" s="45">
        <v>0.27300000000000002</v>
      </c>
      <c r="T13" s="45">
        <v>0</v>
      </c>
      <c r="U13" s="45">
        <v>0.23</v>
      </c>
      <c r="V13" s="45">
        <v>8.7999999999999995E-2</v>
      </c>
      <c r="W13" s="45">
        <v>0.32800000000000001</v>
      </c>
      <c r="X13" s="45">
        <v>31.911000000000001</v>
      </c>
      <c r="Y13" s="45">
        <v>80.578999999999994</v>
      </c>
      <c r="Z13" s="45">
        <v>73.951999999999998</v>
      </c>
      <c r="AA13" s="45">
        <f t="shared" si="0"/>
        <v>751.50800000000004</v>
      </c>
      <c r="AB13" s="44" t="s">
        <v>287</v>
      </c>
      <c r="AC13" s="44" t="s">
        <v>288</v>
      </c>
      <c r="AD13" s="44" t="s">
        <v>291</v>
      </c>
      <c r="AE13" s="46">
        <v>632</v>
      </c>
      <c r="AF13" s="47" t="s">
        <v>356</v>
      </c>
      <c r="AG13" s="26"/>
      <c r="AH13" s="53"/>
    </row>
    <row r="14" spans="1:34" s="41" customFormat="1" ht="27" customHeight="1" x14ac:dyDescent="0.2">
      <c r="A14" s="42">
        <v>12</v>
      </c>
      <c r="B14" s="43" t="s">
        <v>302</v>
      </c>
      <c r="C14" s="43" t="s">
        <v>95</v>
      </c>
      <c r="D14" s="44" t="s">
        <v>27</v>
      </c>
      <c r="E14" s="52" t="s">
        <v>159</v>
      </c>
      <c r="F14" s="44" t="s">
        <v>224</v>
      </c>
      <c r="G14" s="44">
        <v>9300000972</v>
      </c>
      <c r="H14" s="45">
        <v>703.14</v>
      </c>
      <c r="I14" s="45">
        <v>0</v>
      </c>
      <c r="J14" s="45">
        <v>0.16500000000000001</v>
      </c>
      <c r="K14" s="45">
        <v>6.6970000000000001</v>
      </c>
      <c r="L14" s="45">
        <v>56.546999999999997</v>
      </c>
      <c r="M14" s="45">
        <v>102.22</v>
      </c>
      <c r="N14" s="45">
        <v>130.86199999999999</v>
      </c>
      <c r="O14" s="45">
        <v>133.93899999999999</v>
      </c>
      <c r="P14" s="45">
        <v>99.037000000000006</v>
      </c>
      <c r="Q14" s="45">
        <v>120.38500000000001</v>
      </c>
      <c r="R14" s="45">
        <v>53.287999999999997</v>
      </c>
      <c r="S14" s="45">
        <v>0</v>
      </c>
      <c r="T14" s="45">
        <v>0</v>
      </c>
      <c r="U14" s="45">
        <v>0</v>
      </c>
      <c r="V14" s="45">
        <v>0.16500000000000001</v>
      </c>
      <c r="W14" s="45">
        <v>6.6970000000000001</v>
      </c>
      <c r="X14" s="45">
        <v>56.546999999999997</v>
      </c>
      <c r="Y14" s="45">
        <v>102.22</v>
      </c>
      <c r="Z14" s="45">
        <v>130.86199999999999</v>
      </c>
      <c r="AA14" s="45">
        <f t="shared" si="0"/>
        <v>999.63099999999997</v>
      </c>
      <c r="AB14" s="44" t="s">
        <v>287</v>
      </c>
      <c r="AC14" s="44" t="s">
        <v>288</v>
      </c>
      <c r="AD14" s="44" t="s">
        <v>291</v>
      </c>
      <c r="AE14" s="46">
        <v>692</v>
      </c>
      <c r="AF14" s="47" t="s">
        <v>356</v>
      </c>
      <c r="AG14" s="26"/>
      <c r="AH14" s="53"/>
    </row>
    <row r="15" spans="1:34" s="41" customFormat="1" ht="27" customHeight="1" x14ac:dyDescent="0.2">
      <c r="A15" s="42">
        <v>13</v>
      </c>
      <c r="B15" s="43" t="s">
        <v>303</v>
      </c>
      <c r="C15" s="43" t="s">
        <v>96</v>
      </c>
      <c r="D15" s="44" t="s">
        <v>28</v>
      </c>
      <c r="E15" s="52" t="s">
        <v>160</v>
      </c>
      <c r="F15" s="44" t="s">
        <v>225</v>
      </c>
      <c r="G15" s="44">
        <v>9300001383</v>
      </c>
      <c r="H15" s="45">
        <v>978.93399999999997</v>
      </c>
      <c r="I15" s="45">
        <v>1.1379999999999999</v>
      </c>
      <c r="J15" s="45">
        <v>8.9390000000000001</v>
      </c>
      <c r="K15" s="45">
        <v>13.994</v>
      </c>
      <c r="L15" s="45">
        <v>73.72</v>
      </c>
      <c r="M15" s="45">
        <v>126.322</v>
      </c>
      <c r="N15" s="45">
        <v>168.708</v>
      </c>
      <c r="O15" s="45">
        <v>185.73099999999999</v>
      </c>
      <c r="P15" s="45">
        <v>161.91</v>
      </c>
      <c r="Q15" s="45">
        <v>129.82900000000001</v>
      </c>
      <c r="R15" s="45">
        <v>76.253</v>
      </c>
      <c r="S15" s="45">
        <v>19.542999999999999</v>
      </c>
      <c r="T15" s="45">
        <v>12.847</v>
      </c>
      <c r="U15" s="45">
        <v>1.1379999999999999</v>
      </c>
      <c r="V15" s="45">
        <v>8.9390000000000001</v>
      </c>
      <c r="W15" s="45">
        <v>13.994</v>
      </c>
      <c r="X15" s="45">
        <v>73.72</v>
      </c>
      <c r="Y15" s="45">
        <v>126.322</v>
      </c>
      <c r="Z15" s="45">
        <v>168.708</v>
      </c>
      <c r="AA15" s="45">
        <f t="shared" si="0"/>
        <v>1371.7550000000001</v>
      </c>
      <c r="AB15" s="44" t="s">
        <v>287</v>
      </c>
      <c r="AC15" s="44" t="s">
        <v>288</v>
      </c>
      <c r="AD15" s="44" t="s">
        <v>291</v>
      </c>
      <c r="AE15" s="46">
        <v>1093</v>
      </c>
      <c r="AF15" s="47" t="s">
        <v>356</v>
      </c>
      <c r="AG15" s="26"/>
      <c r="AH15" s="53"/>
    </row>
    <row r="16" spans="1:34" s="41" customFormat="1" ht="27" customHeight="1" x14ac:dyDescent="0.2">
      <c r="A16" s="42">
        <v>14</v>
      </c>
      <c r="B16" s="43" t="s">
        <v>304</v>
      </c>
      <c r="C16" s="43" t="s">
        <v>97</v>
      </c>
      <c r="D16" s="44" t="s">
        <v>29</v>
      </c>
      <c r="E16" s="52" t="s">
        <v>161</v>
      </c>
      <c r="F16" s="44" t="s">
        <v>226</v>
      </c>
      <c r="G16" s="44">
        <v>9300000430</v>
      </c>
      <c r="H16" s="45">
        <v>1027.098</v>
      </c>
      <c r="I16" s="45">
        <v>13.702999999999999</v>
      </c>
      <c r="J16" s="45">
        <v>11.528</v>
      </c>
      <c r="K16" s="45">
        <v>36.067999999999998</v>
      </c>
      <c r="L16" s="45">
        <v>101.32599999999999</v>
      </c>
      <c r="M16" s="45">
        <v>108.039</v>
      </c>
      <c r="N16" s="45">
        <v>163.44399999999999</v>
      </c>
      <c r="O16" s="45">
        <v>170.00899999999999</v>
      </c>
      <c r="P16" s="45">
        <v>138.119</v>
      </c>
      <c r="Q16" s="45">
        <v>125.015</v>
      </c>
      <c r="R16" s="45">
        <v>97.680999999999997</v>
      </c>
      <c r="S16" s="45">
        <v>42.941000000000003</v>
      </c>
      <c r="T16" s="45">
        <v>19.225000000000001</v>
      </c>
      <c r="U16" s="45">
        <v>13.702999999999999</v>
      </c>
      <c r="V16" s="45">
        <v>11.528</v>
      </c>
      <c r="W16" s="45">
        <v>36.067999999999998</v>
      </c>
      <c r="X16" s="45">
        <v>101.32599999999999</v>
      </c>
      <c r="Y16" s="45">
        <v>108.039</v>
      </c>
      <c r="Z16" s="45">
        <v>163.44399999999999</v>
      </c>
      <c r="AA16" s="45">
        <f t="shared" si="0"/>
        <v>1461.2059999999999</v>
      </c>
      <c r="AB16" s="44" t="s">
        <v>287</v>
      </c>
      <c r="AC16" s="44" t="s">
        <v>288</v>
      </c>
      <c r="AD16" s="44" t="s">
        <v>291</v>
      </c>
      <c r="AE16" s="46">
        <v>733</v>
      </c>
      <c r="AF16" s="47" t="s">
        <v>356</v>
      </c>
      <c r="AG16" s="26"/>
      <c r="AH16" s="53"/>
    </row>
    <row r="17" spans="1:34" s="41" customFormat="1" ht="27" customHeight="1" x14ac:dyDescent="0.2">
      <c r="A17" s="42">
        <v>15</v>
      </c>
      <c r="B17" s="43" t="s">
        <v>305</v>
      </c>
      <c r="C17" s="43" t="s">
        <v>98</v>
      </c>
      <c r="D17" s="44" t="s">
        <v>30</v>
      </c>
      <c r="E17" s="52" t="s">
        <v>162</v>
      </c>
      <c r="F17" s="44" t="s">
        <v>227</v>
      </c>
      <c r="G17" s="44">
        <v>9300002411</v>
      </c>
      <c r="H17" s="45">
        <v>1205.9459999999999</v>
      </c>
      <c r="I17" s="45">
        <v>7.4409999999999998</v>
      </c>
      <c r="J17" s="45">
        <v>6.6920000000000002</v>
      </c>
      <c r="K17" s="45">
        <v>45.965000000000003</v>
      </c>
      <c r="L17" s="45">
        <v>125.57899999999999</v>
      </c>
      <c r="M17" s="45">
        <v>130.11600000000001</v>
      </c>
      <c r="N17" s="45">
        <v>184.66900000000001</v>
      </c>
      <c r="O17" s="45">
        <v>199.10499999999999</v>
      </c>
      <c r="P17" s="45">
        <v>186.06200000000001</v>
      </c>
      <c r="Q17" s="45">
        <v>156.977</v>
      </c>
      <c r="R17" s="45">
        <v>96.338999999999999</v>
      </c>
      <c r="S17" s="45">
        <v>40.424999999999997</v>
      </c>
      <c r="T17" s="45">
        <v>26.576000000000001</v>
      </c>
      <c r="U17" s="45">
        <v>7.4409999999999998</v>
      </c>
      <c r="V17" s="45">
        <v>6.6920000000000002</v>
      </c>
      <c r="W17" s="45">
        <v>45.965000000000003</v>
      </c>
      <c r="X17" s="45">
        <v>125.57899999999999</v>
      </c>
      <c r="Y17" s="45">
        <v>130.11600000000001</v>
      </c>
      <c r="Z17" s="45">
        <v>184.66900000000001</v>
      </c>
      <c r="AA17" s="45">
        <f t="shared" si="0"/>
        <v>1706.4079999999999</v>
      </c>
      <c r="AB17" s="44" t="s">
        <v>287</v>
      </c>
      <c r="AC17" s="44" t="s">
        <v>288</v>
      </c>
      <c r="AD17" s="44" t="s">
        <v>291</v>
      </c>
      <c r="AE17" s="46">
        <v>1040</v>
      </c>
      <c r="AF17" s="47" t="s">
        <v>356</v>
      </c>
      <c r="AG17" s="26"/>
      <c r="AH17" s="53"/>
    </row>
    <row r="18" spans="1:34" s="41" customFormat="1" ht="27" customHeight="1" x14ac:dyDescent="0.2">
      <c r="A18" s="42">
        <v>16</v>
      </c>
      <c r="B18" s="43" t="s">
        <v>306</v>
      </c>
      <c r="C18" s="43" t="s">
        <v>99</v>
      </c>
      <c r="D18" s="44" t="s">
        <v>31</v>
      </c>
      <c r="E18" s="52" t="s">
        <v>163</v>
      </c>
      <c r="F18" s="44" t="s">
        <v>228</v>
      </c>
      <c r="G18" s="44">
        <v>9300000048</v>
      </c>
      <c r="H18" s="45">
        <v>1028.7049999999999</v>
      </c>
      <c r="I18" s="45">
        <v>3.8719999999999999</v>
      </c>
      <c r="J18" s="45">
        <v>3.633</v>
      </c>
      <c r="K18" s="45">
        <v>8.43</v>
      </c>
      <c r="L18" s="45">
        <v>84.421000000000006</v>
      </c>
      <c r="M18" s="45">
        <v>141.173</v>
      </c>
      <c r="N18" s="45">
        <v>190.101</v>
      </c>
      <c r="O18" s="45">
        <v>179.58500000000001</v>
      </c>
      <c r="P18" s="45">
        <v>170.167</v>
      </c>
      <c r="Q18" s="45">
        <v>147.524</v>
      </c>
      <c r="R18" s="45">
        <v>85.631</v>
      </c>
      <c r="S18" s="45">
        <v>7.4130000000000003</v>
      </c>
      <c r="T18" s="45">
        <v>6.7549999999999999</v>
      </c>
      <c r="U18" s="45">
        <v>3.8719999999999999</v>
      </c>
      <c r="V18" s="45">
        <v>3.633</v>
      </c>
      <c r="W18" s="45">
        <v>8.43</v>
      </c>
      <c r="X18" s="45">
        <v>84.421000000000006</v>
      </c>
      <c r="Y18" s="45">
        <v>141.173</v>
      </c>
      <c r="Z18" s="45">
        <v>190.101</v>
      </c>
      <c r="AA18" s="45">
        <f t="shared" si="0"/>
        <v>1460.3350000000005</v>
      </c>
      <c r="AB18" s="44" t="s">
        <v>287</v>
      </c>
      <c r="AC18" s="44" t="s">
        <v>288</v>
      </c>
      <c r="AD18" s="44" t="s">
        <v>291</v>
      </c>
      <c r="AE18" s="46">
        <v>1059</v>
      </c>
      <c r="AF18" s="47" t="s">
        <v>356</v>
      </c>
      <c r="AG18" s="26"/>
      <c r="AH18" s="54"/>
    </row>
    <row r="19" spans="1:34" s="41" customFormat="1" ht="27" customHeight="1" x14ac:dyDescent="0.2">
      <c r="A19" s="42">
        <v>17</v>
      </c>
      <c r="B19" s="43" t="s">
        <v>307</v>
      </c>
      <c r="C19" s="43" t="s">
        <v>100</v>
      </c>
      <c r="D19" s="44" t="s">
        <v>32</v>
      </c>
      <c r="E19" s="52" t="s">
        <v>164</v>
      </c>
      <c r="F19" s="44" t="s">
        <v>229</v>
      </c>
      <c r="G19" s="44">
        <v>9300000558</v>
      </c>
      <c r="H19" s="45">
        <v>1018.9649999999999</v>
      </c>
      <c r="I19" s="45">
        <v>22.771000000000001</v>
      </c>
      <c r="J19" s="45">
        <v>20.498000000000001</v>
      </c>
      <c r="K19" s="45">
        <v>26.954999999999998</v>
      </c>
      <c r="L19" s="45">
        <v>102.471</v>
      </c>
      <c r="M19" s="45">
        <v>119.578</v>
      </c>
      <c r="N19" s="45">
        <v>147.339</v>
      </c>
      <c r="O19" s="45">
        <v>155.732</v>
      </c>
      <c r="P19" s="45">
        <v>139.36799999999999</v>
      </c>
      <c r="Q19" s="45">
        <v>130.45699999999999</v>
      </c>
      <c r="R19" s="45">
        <v>94.483000000000004</v>
      </c>
      <c r="S19" s="45">
        <v>35.494999999999997</v>
      </c>
      <c r="T19" s="45">
        <v>23.818000000000001</v>
      </c>
      <c r="U19" s="45">
        <v>22.771000000000001</v>
      </c>
      <c r="V19" s="45">
        <v>20.498000000000001</v>
      </c>
      <c r="W19" s="45">
        <v>26.954999999999998</v>
      </c>
      <c r="X19" s="45">
        <v>102.471</v>
      </c>
      <c r="Y19" s="45">
        <v>119.578</v>
      </c>
      <c r="Z19" s="45">
        <v>147.339</v>
      </c>
      <c r="AA19" s="45">
        <f t="shared" si="0"/>
        <v>1458.577</v>
      </c>
      <c r="AB19" s="44" t="s">
        <v>286</v>
      </c>
      <c r="AC19" s="44" t="s">
        <v>288</v>
      </c>
      <c r="AD19" s="44" t="s">
        <v>290</v>
      </c>
      <c r="AE19" s="46">
        <v>710</v>
      </c>
      <c r="AF19" s="47" t="s">
        <v>356</v>
      </c>
      <c r="AG19" s="26"/>
      <c r="AH19" s="53"/>
    </row>
    <row r="20" spans="1:34" s="41" customFormat="1" ht="27" customHeight="1" x14ac:dyDescent="0.2">
      <c r="A20" s="42">
        <v>18</v>
      </c>
      <c r="B20" s="43" t="s">
        <v>308</v>
      </c>
      <c r="C20" s="43" t="s">
        <v>101</v>
      </c>
      <c r="D20" s="44" t="s">
        <v>33</v>
      </c>
      <c r="E20" s="52" t="s">
        <v>165</v>
      </c>
      <c r="F20" s="44" t="s">
        <v>230</v>
      </c>
      <c r="G20" s="44">
        <v>9300001758</v>
      </c>
      <c r="H20" s="45">
        <v>774.01499999999999</v>
      </c>
      <c r="I20" s="45">
        <v>19.099</v>
      </c>
      <c r="J20" s="45">
        <v>18.754999999999999</v>
      </c>
      <c r="K20" s="45">
        <v>32.622999999999998</v>
      </c>
      <c r="L20" s="45">
        <v>79.238</v>
      </c>
      <c r="M20" s="45">
        <v>82.090999999999994</v>
      </c>
      <c r="N20" s="45">
        <v>119.497</v>
      </c>
      <c r="O20" s="45">
        <v>100.622</v>
      </c>
      <c r="P20" s="45">
        <v>100.673</v>
      </c>
      <c r="Q20" s="45">
        <v>94.795000000000002</v>
      </c>
      <c r="R20" s="45">
        <v>72.727999999999994</v>
      </c>
      <c r="S20" s="45">
        <v>30.010999999999999</v>
      </c>
      <c r="T20" s="45">
        <v>23.882999999999999</v>
      </c>
      <c r="U20" s="45">
        <v>19.099</v>
      </c>
      <c r="V20" s="45">
        <v>18.754999999999999</v>
      </c>
      <c r="W20" s="45">
        <v>32.622999999999998</v>
      </c>
      <c r="X20" s="45">
        <v>79.238</v>
      </c>
      <c r="Y20" s="45">
        <v>82.090999999999994</v>
      </c>
      <c r="Z20" s="45">
        <v>119.497</v>
      </c>
      <c r="AA20" s="45">
        <f t="shared" si="0"/>
        <v>1125.318</v>
      </c>
      <c r="AB20" s="44" t="s">
        <v>287</v>
      </c>
      <c r="AC20" s="44" t="s">
        <v>288</v>
      </c>
      <c r="AD20" s="44" t="s">
        <v>291</v>
      </c>
      <c r="AE20" s="46">
        <v>542</v>
      </c>
      <c r="AF20" s="47" t="s">
        <v>356</v>
      </c>
      <c r="AG20" s="26"/>
      <c r="AH20" s="53"/>
    </row>
    <row r="21" spans="1:34" s="41" customFormat="1" ht="27" customHeight="1" x14ac:dyDescent="0.2">
      <c r="A21" s="42">
        <v>19</v>
      </c>
      <c r="B21" s="43" t="s">
        <v>309</v>
      </c>
      <c r="C21" s="43" t="s">
        <v>102</v>
      </c>
      <c r="D21" s="44" t="s">
        <v>34</v>
      </c>
      <c r="E21" s="52" t="s">
        <v>166</v>
      </c>
      <c r="F21" s="44" t="s">
        <v>231</v>
      </c>
      <c r="G21" s="44">
        <v>9300002229</v>
      </c>
      <c r="H21" s="45">
        <v>585.22000000000014</v>
      </c>
      <c r="I21" s="45">
        <v>0</v>
      </c>
      <c r="J21" s="45">
        <v>6.96</v>
      </c>
      <c r="K21" s="45">
        <v>8.0690000000000008</v>
      </c>
      <c r="L21" s="45">
        <v>52.106999999999999</v>
      </c>
      <c r="M21" s="45">
        <v>74.19</v>
      </c>
      <c r="N21" s="45">
        <v>88.370999999999995</v>
      </c>
      <c r="O21" s="45">
        <v>119.55200000000001</v>
      </c>
      <c r="P21" s="45">
        <v>97.012</v>
      </c>
      <c r="Q21" s="45">
        <v>82.034999999999997</v>
      </c>
      <c r="R21" s="45">
        <v>41.802</v>
      </c>
      <c r="S21" s="45">
        <v>6.9859999999999998</v>
      </c>
      <c r="T21" s="45">
        <v>8.1359999999999992</v>
      </c>
      <c r="U21" s="45">
        <v>0</v>
      </c>
      <c r="V21" s="45">
        <v>6.96</v>
      </c>
      <c r="W21" s="45">
        <v>8.0690000000000008</v>
      </c>
      <c r="X21" s="45">
        <v>52.106999999999999</v>
      </c>
      <c r="Y21" s="45">
        <v>74.19</v>
      </c>
      <c r="Z21" s="45">
        <v>88.370999999999995</v>
      </c>
      <c r="AA21" s="45">
        <f t="shared" si="0"/>
        <v>814.91700000000003</v>
      </c>
      <c r="AB21" s="44" t="s">
        <v>287</v>
      </c>
      <c r="AC21" s="44" t="s">
        <v>288</v>
      </c>
      <c r="AD21" s="44" t="s">
        <v>291</v>
      </c>
      <c r="AE21" s="46">
        <v>545</v>
      </c>
      <c r="AF21" s="47" t="s">
        <v>356</v>
      </c>
      <c r="AG21" s="26"/>
      <c r="AH21" s="53"/>
    </row>
    <row r="22" spans="1:34" s="41" customFormat="1" ht="27" customHeight="1" x14ac:dyDescent="0.2">
      <c r="A22" s="42">
        <v>20</v>
      </c>
      <c r="B22" s="43" t="s">
        <v>310</v>
      </c>
      <c r="C22" s="43" t="s">
        <v>103</v>
      </c>
      <c r="D22" s="44" t="s">
        <v>35</v>
      </c>
      <c r="E22" s="52" t="s">
        <v>167</v>
      </c>
      <c r="F22" s="44" t="s">
        <v>232</v>
      </c>
      <c r="G22" s="44">
        <v>9300001126</v>
      </c>
      <c r="H22" s="45">
        <v>1134.0719999999999</v>
      </c>
      <c r="I22" s="45">
        <v>15.881</v>
      </c>
      <c r="J22" s="45">
        <v>13.256</v>
      </c>
      <c r="K22" s="45">
        <v>26.263999999999999</v>
      </c>
      <c r="L22" s="45">
        <v>91.275000000000006</v>
      </c>
      <c r="M22" s="45">
        <v>124.6</v>
      </c>
      <c r="N22" s="45">
        <v>147.67500000000001</v>
      </c>
      <c r="O22" s="45">
        <v>210.86099999999999</v>
      </c>
      <c r="P22" s="45">
        <v>181.37</v>
      </c>
      <c r="Q22" s="45">
        <v>160.90899999999999</v>
      </c>
      <c r="R22" s="45">
        <v>109.41200000000001</v>
      </c>
      <c r="S22" s="45">
        <v>32.250999999999998</v>
      </c>
      <c r="T22" s="45">
        <v>20.318000000000001</v>
      </c>
      <c r="U22" s="45">
        <v>15.881</v>
      </c>
      <c r="V22" s="45">
        <v>13.256</v>
      </c>
      <c r="W22" s="45">
        <v>26.263999999999999</v>
      </c>
      <c r="X22" s="45">
        <v>91.275000000000006</v>
      </c>
      <c r="Y22" s="45">
        <v>124.6</v>
      </c>
      <c r="Z22" s="45">
        <v>147.67500000000001</v>
      </c>
      <c r="AA22" s="45">
        <f t="shared" si="0"/>
        <v>1553.0229999999999</v>
      </c>
      <c r="AB22" s="44" t="s">
        <v>287</v>
      </c>
      <c r="AC22" s="44" t="s">
        <v>288</v>
      </c>
      <c r="AD22" s="44" t="s">
        <v>291</v>
      </c>
      <c r="AE22" s="46">
        <v>960</v>
      </c>
      <c r="AF22" s="47" t="s">
        <v>356</v>
      </c>
      <c r="AG22" s="26"/>
      <c r="AH22" s="53"/>
    </row>
    <row r="23" spans="1:34" s="41" customFormat="1" ht="27" customHeight="1" x14ac:dyDescent="0.2">
      <c r="A23" s="42">
        <v>21</v>
      </c>
      <c r="B23" s="43" t="s">
        <v>311</v>
      </c>
      <c r="C23" s="43" t="s">
        <v>366</v>
      </c>
      <c r="D23" s="44" t="s">
        <v>36</v>
      </c>
      <c r="E23" s="52" t="s">
        <v>168</v>
      </c>
      <c r="F23" s="44" t="s">
        <v>233</v>
      </c>
      <c r="G23" s="44">
        <v>9300000435</v>
      </c>
      <c r="H23" s="45">
        <v>785.41899999999998</v>
      </c>
      <c r="I23" s="45">
        <v>9.5579999999999998</v>
      </c>
      <c r="J23" s="45">
        <v>8.7430000000000003</v>
      </c>
      <c r="K23" s="45">
        <v>31.138000000000002</v>
      </c>
      <c r="L23" s="45">
        <v>66.822000000000003</v>
      </c>
      <c r="M23" s="45">
        <v>90.68</v>
      </c>
      <c r="N23" s="45">
        <v>107.236</v>
      </c>
      <c r="O23" s="45">
        <v>125.58799999999999</v>
      </c>
      <c r="P23" s="45">
        <v>111.32599999999999</v>
      </c>
      <c r="Q23" s="45">
        <v>105.417</v>
      </c>
      <c r="R23" s="45">
        <v>68.069999999999993</v>
      </c>
      <c r="S23" s="45">
        <v>32.298000000000002</v>
      </c>
      <c r="T23" s="45">
        <v>28.542999999999999</v>
      </c>
      <c r="U23" s="45">
        <v>9.5579999999999998</v>
      </c>
      <c r="V23" s="45">
        <v>8.7430000000000003</v>
      </c>
      <c r="W23" s="45">
        <v>31.138000000000002</v>
      </c>
      <c r="X23" s="45">
        <v>66.822000000000003</v>
      </c>
      <c r="Y23" s="45">
        <v>90.68</v>
      </c>
      <c r="Z23" s="45">
        <v>107.236</v>
      </c>
      <c r="AA23" s="45">
        <f t="shared" si="0"/>
        <v>1099.5960000000002</v>
      </c>
      <c r="AB23" s="44" t="s">
        <v>286</v>
      </c>
      <c r="AC23" s="44" t="s">
        <v>288</v>
      </c>
      <c r="AD23" s="44" t="s">
        <v>290</v>
      </c>
      <c r="AE23" s="46">
        <v>900</v>
      </c>
      <c r="AF23" s="47" t="s">
        <v>356</v>
      </c>
      <c r="AG23" s="26"/>
      <c r="AH23" s="53"/>
    </row>
    <row r="24" spans="1:34" s="41" customFormat="1" ht="27" customHeight="1" x14ac:dyDescent="0.2">
      <c r="A24" s="42">
        <v>22</v>
      </c>
      <c r="B24" s="43" t="s">
        <v>312</v>
      </c>
      <c r="C24" s="43" t="s">
        <v>362</v>
      </c>
      <c r="D24" s="44" t="s">
        <v>37</v>
      </c>
      <c r="E24" s="52" t="s">
        <v>169</v>
      </c>
      <c r="F24" s="44" t="s">
        <v>234</v>
      </c>
      <c r="G24" s="44">
        <v>9300001577</v>
      </c>
      <c r="H24" s="45">
        <v>1066.1670000000001</v>
      </c>
      <c r="I24" s="45">
        <v>3.4510000000000001</v>
      </c>
      <c r="J24" s="45">
        <v>4.3460000000000001</v>
      </c>
      <c r="K24" s="45">
        <v>20.713000000000001</v>
      </c>
      <c r="L24" s="45">
        <v>89.998999999999995</v>
      </c>
      <c r="M24" s="45">
        <v>134.392</v>
      </c>
      <c r="N24" s="45">
        <v>150.124</v>
      </c>
      <c r="O24" s="45">
        <v>213.11099999999999</v>
      </c>
      <c r="P24" s="45">
        <v>172.523</v>
      </c>
      <c r="Q24" s="45">
        <v>144.08500000000001</v>
      </c>
      <c r="R24" s="45">
        <v>85.85</v>
      </c>
      <c r="S24" s="45">
        <v>28.346</v>
      </c>
      <c r="T24" s="45">
        <v>19.227</v>
      </c>
      <c r="U24" s="45">
        <v>3.4510000000000001</v>
      </c>
      <c r="V24" s="45">
        <v>4.3460000000000001</v>
      </c>
      <c r="W24" s="45">
        <v>20.713000000000001</v>
      </c>
      <c r="X24" s="45">
        <v>89.998999999999995</v>
      </c>
      <c r="Y24" s="45">
        <v>134.392</v>
      </c>
      <c r="Z24" s="45">
        <v>150.124</v>
      </c>
      <c r="AA24" s="45">
        <f t="shared" si="0"/>
        <v>1469.1920000000002</v>
      </c>
      <c r="AB24" s="44" t="s">
        <v>286</v>
      </c>
      <c r="AC24" s="44" t="s">
        <v>288</v>
      </c>
      <c r="AD24" s="44" t="s">
        <v>290</v>
      </c>
      <c r="AE24" s="46">
        <v>1500</v>
      </c>
      <c r="AF24" s="47" t="s">
        <v>356</v>
      </c>
      <c r="AG24" s="26"/>
      <c r="AH24" s="53"/>
    </row>
    <row r="25" spans="1:34" s="41" customFormat="1" ht="27" customHeight="1" x14ac:dyDescent="0.2">
      <c r="A25" s="42">
        <v>23</v>
      </c>
      <c r="B25" s="43" t="s">
        <v>313</v>
      </c>
      <c r="C25" s="43" t="s">
        <v>104</v>
      </c>
      <c r="D25" s="44" t="s">
        <v>38</v>
      </c>
      <c r="E25" s="52" t="s">
        <v>170</v>
      </c>
      <c r="F25" s="44" t="s">
        <v>235</v>
      </c>
      <c r="G25" s="44">
        <v>9300002430</v>
      </c>
      <c r="H25" s="45">
        <v>1793.557</v>
      </c>
      <c r="I25" s="45">
        <v>28.783999999999999</v>
      </c>
      <c r="J25" s="45">
        <v>27.238</v>
      </c>
      <c r="K25" s="45">
        <v>40.137999999999998</v>
      </c>
      <c r="L25" s="45">
        <v>170.63900000000001</v>
      </c>
      <c r="M25" s="45">
        <v>213.08699999999999</v>
      </c>
      <c r="N25" s="45">
        <v>264.37400000000002</v>
      </c>
      <c r="O25" s="45">
        <v>309.85399999999998</v>
      </c>
      <c r="P25" s="45">
        <v>278.53699999999998</v>
      </c>
      <c r="Q25" s="45">
        <v>236.59899999999999</v>
      </c>
      <c r="R25" s="45">
        <v>130.369</v>
      </c>
      <c r="S25" s="45">
        <v>57.615000000000002</v>
      </c>
      <c r="T25" s="45">
        <v>36.323</v>
      </c>
      <c r="U25" s="45">
        <v>28.783999999999999</v>
      </c>
      <c r="V25" s="45">
        <v>27.238</v>
      </c>
      <c r="W25" s="45">
        <v>40.137999999999998</v>
      </c>
      <c r="X25" s="45">
        <v>170.63900000000001</v>
      </c>
      <c r="Y25" s="45">
        <v>213.08699999999999</v>
      </c>
      <c r="Z25" s="45">
        <v>264.37400000000002</v>
      </c>
      <c r="AA25" s="45">
        <f t="shared" si="0"/>
        <v>2537.817</v>
      </c>
      <c r="AB25" s="44" t="s">
        <v>286</v>
      </c>
      <c r="AC25" s="44" t="s">
        <v>288</v>
      </c>
      <c r="AD25" s="44" t="s">
        <v>290</v>
      </c>
      <c r="AE25" s="46">
        <v>1500</v>
      </c>
      <c r="AF25" s="47" t="s">
        <v>356</v>
      </c>
      <c r="AG25" s="26"/>
      <c r="AH25" s="53"/>
    </row>
    <row r="26" spans="1:34" s="41" customFormat="1" ht="27" customHeight="1" x14ac:dyDescent="0.2">
      <c r="A26" s="42">
        <v>24</v>
      </c>
      <c r="B26" s="43" t="s">
        <v>314</v>
      </c>
      <c r="C26" s="43" t="s">
        <v>105</v>
      </c>
      <c r="D26" s="44" t="s">
        <v>39</v>
      </c>
      <c r="E26" s="52" t="s">
        <v>171</v>
      </c>
      <c r="F26" s="44" t="s">
        <v>236</v>
      </c>
      <c r="G26" s="44">
        <v>9300001036</v>
      </c>
      <c r="H26" s="45">
        <v>533.52</v>
      </c>
      <c r="I26" s="45">
        <v>11.81</v>
      </c>
      <c r="J26" s="45">
        <v>7.6379999999999999</v>
      </c>
      <c r="K26" s="45">
        <v>17.408000000000001</v>
      </c>
      <c r="L26" s="45">
        <v>43.429000000000002</v>
      </c>
      <c r="M26" s="45">
        <v>57.384999999999998</v>
      </c>
      <c r="N26" s="45">
        <v>63.771999999999998</v>
      </c>
      <c r="O26" s="45">
        <v>90.83</v>
      </c>
      <c r="P26" s="45">
        <v>88.823999999999998</v>
      </c>
      <c r="Q26" s="45">
        <v>74.287000000000006</v>
      </c>
      <c r="R26" s="45">
        <v>46.756</v>
      </c>
      <c r="S26" s="45">
        <v>17.050999999999998</v>
      </c>
      <c r="T26" s="45">
        <v>14.33</v>
      </c>
      <c r="U26" s="45">
        <v>11.81</v>
      </c>
      <c r="V26" s="45">
        <v>7.6379999999999999</v>
      </c>
      <c r="W26" s="45">
        <v>17.408000000000001</v>
      </c>
      <c r="X26" s="45">
        <v>43.429000000000002</v>
      </c>
      <c r="Y26" s="45">
        <v>57.384999999999998</v>
      </c>
      <c r="Z26" s="45">
        <v>63.771999999999998</v>
      </c>
      <c r="AA26" s="45">
        <f t="shared" si="0"/>
        <v>734.9620000000001</v>
      </c>
      <c r="AB26" s="44" t="s">
        <v>287</v>
      </c>
      <c r="AC26" s="44" t="s">
        <v>288</v>
      </c>
      <c r="AD26" s="44" t="s">
        <v>291</v>
      </c>
      <c r="AE26" s="46">
        <v>457</v>
      </c>
      <c r="AF26" s="47" t="s">
        <v>356</v>
      </c>
      <c r="AG26" s="26"/>
      <c r="AH26" s="53"/>
    </row>
    <row r="27" spans="1:34" s="41" customFormat="1" ht="27" customHeight="1" x14ac:dyDescent="0.2">
      <c r="A27" s="42">
        <v>25</v>
      </c>
      <c r="B27" s="43" t="s">
        <v>314</v>
      </c>
      <c r="C27" s="43" t="s">
        <v>105</v>
      </c>
      <c r="D27" s="44" t="s">
        <v>39</v>
      </c>
      <c r="E27" s="52" t="s">
        <v>172</v>
      </c>
      <c r="F27" s="44" t="s">
        <v>237</v>
      </c>
      <c r="G27" s="44">
        <v>9300001163</v>
      </c>
      <c r="H27" s="45">
        <v>490.89099999999991</v>
      </c>
      <c r="I27" s="45">
        <v>2.7050000000000001</v>
      </c>
      <c r="J27" s="45">
        <v>2.2679999999999998</v>
      </c>
      <c r="K27" s="45">
        <v>3.5529999999999999</v>
      </c>
      <c r="L27" s="45">
        <v>48.845999999999997</v>
      </c>
      <c r="M27" s="45">
        <v>63.627000000000002</v>
      </c>
      <c r="N27" s="45">
        <v>79.225999999999999</v>
      </c>
      <c r="O27" s="45">
        <v>88.739000000000004</v>
      </c>
      <c r="P27" s="45">
        <v>85.876999999999995</v>
      </c>
      <c r="Q27" s="45">
        <v>67.998999999999995</v>
      </c>
      <c r="R27" s="45">
        <v>37.456000000000003</v>
      </c>
      <c r="S27" s="45">
        <v>7.6879999999999997</v>
      </c>
      <c r="T27" s="45">
        <v>2.907</v>
      </c>
      <c r="U27" s="45">
        <v>2.7050000000000001</v>
      </c>
      <c r="V27" s="45">
        <v>2.2679999999999998</v>
      </c>
      <c r="W27" s="45">
        <v>3.5529999999999999</v>
      </c>
      <c r="X27" s="45">
        <v>48.845999999999997</v>
      </c>
      <c r="Y27" s="45">
        <v>63.627000000000002</v>
      </c>
      <c r="Z27" s="45">
        <v>79.225999999999999</v>
      </c>
      <c r="AA27" s="45">
        <f t="shared" si="0"/>
        <v>691.11599999999987</v>
      </c>
      <c r="AB27" s="44" t="s">
        <v>287</v>
      </c>
      <c r="AC27" s="44" t="s">
        <v>288</v>
      </c>
      <c r="AD27" s="44" t="s">
        <v>291</v>
      </c>
      <c r="AE27" s="46">
        <v>433</v>
      </c>
      <c r="AF27" s="47" t="s">
        <v>356</v>
      </c>
      <c r="AG27" s="26"/>
      <c r="AH27" s="53"/>
    </row>
    <row r="28" spans="1:34" s="41" customFormat="1" ht="27" customHeight="1" x14ac:dyDescent="0.2">
      <c r="A28" s="42">
        <v>26</v>
      </c>
      <c r="B28" s="43" t="s">
        <v>315</v>
      </c>
      <c r="C28" s="43" t="s">
        <v>0</v>
      </c>
      <c r="D28" s="44" t="s">
        <v>40</v>
      </c>
      <c r="E28" s="52" t="s">
        <v>173</v>
      </c>
      <c r="F28" s="44" t="s">
        <v>238</v>
      </c>
      <c r="G28" s="44">
        <v>9300001298</v>
      </c>
      <c r="H28" s="45">
        <v>887.62300000000005</v>
      </c>
      <c r="I28" s="45">
        <v>17.771999999999998</v>
      </c>
      <c r="J28" s="45">
        <v>18.713000000000001</v>
      </c>
      <c r="K28" s="45">
        <v>42.612000000000002</v>
      </c>
      <c r="L28" s="45">
        <v>83.167000000000002</v>
      </c>
      <c r="M28" s="45">
        <v>96.204999999999998</v>
      </c>
      <c r="N28" s="45">
        <v>136.25899999999999</v>
      </c>
      <c r="O28" s="45">
        <v>127.934</v>
      </c>
      <c r="P28" s="45">
        <v>108.342</v>
      </c>
      <c r="Q28" s="45">
        <v>100.429</v>
      </c>
      <c r="R28" s="45">
        <v>84.031000000000006</v>
      </c>
      <c r="S28" s="45">
        <v>47.960999999999999</v>
      </c>
      <c r="T28" s="45">
        <v>24.198</v>
      </c>
      <c r="U28" s="45">
        <v>17.771999999999998</v>
      </c>
      <c r="V28" s="45">
        <v>18.713000000000001</v>
      </c>
      <c r="W28" s="45">
        <v>42.612000000000002</v>
      </c>
      <c r="X28" s="45">
        <v>83.167000000000002</v>
      </c>
      <c r="Y28" s="45">
        <v>96.204999999999998</v>
      </c>
      <c r="Z28" s="45">
        <v>136.25899999999999</v>
      </c>
      <c r="AA28" s="45">
        <f t="shared" si="0"/>
        <v>1282.3509999999999</v>
      </c>
      <c r="AB28" s="44" t="s">
        <v>287</v>
      </c>
      <c r="AC28" s="44" t="s">
        <v>288</v>
      </c>
      <c r="AD28" s="44" t="s">
        <v>291</v>
      </c>
      <c r="AE28" s="46">
        <v>722</v>
      </c>
      <c r="AF28" s="47" t="s">
        <v>356</v>
      </c>
      <c r="AG28" s="26"/>
      <c r="AH28" s="53"/>
    </row>
    <row r="29" spans="1:34" s="41" customFormat="1" ht="27" customHeight="1" x14ac:dyDescent="0.2">
      <c r="A29" s="42">
        <v>27</v>
      </c>
      <c r="B29" s="43" t="s">
        <v>316</v>
      </c>
      <c r="C29" s="43" t="s">
        <v>1</v>
      </c>
      <c r="D29" s="44" t="s">
        <v>41</v>
      </c>
      <c r="E29" s="52" t="s">
        <v>174</v>
      </c>
      <c r="F29" s="44" t="s">
        <v>239</v>
      </c>
      <c r="G29" s="44">
        <v>9300001074</v>
      </c>
      <c r="H29" s="45">
        <v>811.20499999999993</v>
      </c>
      <c r="I29" s="45">
        <v>7.5990000000000002</v>
      </c>
      <c r="J29" s="45">
        <v>7.6420000000000003</v>
      </c>
      <c r="K29" s="45">
        <v>13.396000000000001</v>
      </c>
      <c r="L29" s="45">
        <v>77.432000000000002</v>
      </c>
      <c r="M29" s="45">
        <v>92.358000000000004</v>
      </c>
      <c r="N29" s="45">
        <v>109.146</v>
      </c>
      <c r="O29" s="45">
        <v>165.69900000000001</v>
      </c>
      <c r="P29" s="45">
        <v>134.43199999999999</v>
      </c>
      <c r="Q29" s="45">
        <v>123.702</v>
      </c>
      <c r="R29" s="45">
        <v>58.18</v>
      </c>
      <c r="S29" s="45">
        <v>11.214</v>
      </c>
      <c r="T29" s="45">
        <v>10.404999999999999</v>
      </c>
      <c r="U29" s="45">
        <v>7.5990000000000002</v>
      </c>
      <c r="V29" s="45">
        <v>7.6420000000000003</v>
      </c>
      <c r="W29" s="45">
        <v>13.396000000000001</v>
      </c>
      <c r="X29" s="45">
        <v>77.432000000000002</v>
      </c>
      <c r="Y29" s="45">
        <v>92.358000000000004</v>
      </c>
      <c r="Z29" s="45">
        <v>109.146</v>
      </c>
      <c r="AA29" s="45">
        <f t="shared" si="0"/>
        <v>1118.778</v>
      </c>
      <c r="AB29" s="44" t="s">
        <v>287</v>
      </c>
      <c r="AC29" s="44" t="s">
        <v>288</v>
      </c>
      <c r="AD29" s="44" t="s">
        <v>291</v>
      </c>
      <c r="AE29" s="46">
        <v>805</v>
      </c>
      <c r="AF29" s="47" t="s">
        <v>356</v>
      </c>
      <c r="AG29" s="26"/>
      <c r="AH29" s="53"/>
    </row>
    <row r="30" spans="1:34" s="41" customFormat="1" ht="27" customHeight="1" x14ac:dyDescent="0.2">
      <c r="A30" s="42">
        <v>28</v>
      </c>
      <c r="B30" s="43" t="s">
        <v>317</v>
      </c>
      <c r="C30" s="43" t="s">
        <v>363</v>
      </c>
      <c r="D30" s="44" t="s">
        <v>42</v>
      </c>
      <c r="E30" s="52" t="s">
        <v>175</v>
      </c>
      <c r="F30" s="44" t="s">
        <v>240</v>
      </c>
      <c r="G30" s="44">
        <v>9300001076</v>
      </c>
      <c r="H30" s="45">
        <v>1001.784</v>
      </c>
      <c r="I30" s="45">
        <v>0.21</v>
      </c>
      <c r="J30" s="45">
        <v>7.5609999999999999</v>
      </c>
      <c r="K30" s="45">
        <v>23.065999999999999</v>
      </c>
      <c r="L30" s="45">
        <v>86.549000000000007</v>
      </c>
      <c r="M30" s="45">
        <v>114.53</v>
      </c>
      <c r="N30" s="45">
        <v>129.86500000000001</v>
      </c>
      <c r="O30" s="45">
        <v>198.42699999999999</v>
      </c>
      <c r="P30" s="45">
        <v>149.905</v>
      </c>
      <c r="Q30" s="45">
        <v>136.209</v>
      </c>
      <c r="R30" s="45">
        <v>94.004000000000005</v>
      </c>
      <c r="S30" s="45">
        <v>35.664999999999999</v>
      </c>
      <c r="T30" s="45">
        <v>25.792999999999999</v>
      </c>
      <c r="U30" s="45">
        <v>0.21</v>
      </c>
      <c r="V30" s="45">
        <v>7.5609999999999999</v>
      </c>
      <c r="W30" s="45">
        <v>23.065999999999999</v>
      </c>
      <c r="X30" s="45">
        <v>86.549000000000007</v>
      </c>
      <c r="Y30" s="45">
        <v>114.53</v>
      </c>
      <c r="Z30" s="45">
        <v>129.86500000000001</v>
      </c>
      <c r="AA30" s="45">
        <f t="shared" si="0"/>
        <v>1363.5649999999998</v>
      </c>
      <c r="AB30" s="44" t="s">
        <v>287</v>
      </c>
      <c r="AC30" s="44" t="s">
        <v>288</v>
      </c>
      <c r="AD30" s="44" t="s">
        <v>291</v>
      </c>
      <c r="AE30" s="46">
        <v>817</v>
      </c>
      <c r="AF30" s="47" t="s">
        <v>356</v>
      </c>
      <c r="AG30" s="26"/>
      <c r="AH30" s="53"/>
    </row>
    <row r="31" spans="1:34" s="41" customFormat="1" ht="27" customHeight="1" x14ac:dyDescent="0.2">
      <c r="A31" s="42">
        <v>29</v>
      </c>
      <c r="B31" s="43" t="s">
        <v>318</v>
      </c>
      <c r="C31" s="43" t="s">
        <v>2</v>
      </c>
      <c r="D31" s="44" t="s">
        <v>43</v>
      </c>
      <c r="E31" s="52" t="s">
        <v>176</v>
      </c>
      <c r="F31" s="44" t="s">
        <v>241</v>
      </c>
      <c r="G31" s="44">
        <v>9300000602</v>
      </c>
      <c r="H31" s="45">
        <v>734.51900000000012</v>
      </c>
      <c r="I31" s="45">
        <v>21.835000000000001</v>
      </c>
      <c r="J31" s="45">
        <v>20.905999999999999</v>
      </c>
      <c r="K31" s="45">
        <v>25.593</v>
      </c>
      <c r="L31" s="45">
        <v>62.037999999999997</v>
      </c>
      <c r="M31" s="45">
        <v>81.59</v>
      </c>
      <c r="N31" s="45">
        <v>102.345</v>
      </c>
      <c r="O31" s="45">
        <v>109.21299999999999</v>
      </c>
      <c r="P31" s="45">
        <v>99.739000000000004</v>
      </c>
      <c r="Q31" s="45">
        <v>87.093000000000004</v>
      </c>
      <c r="R31" s="45">
        <v>61.581000000000003</v>
      </c>
      <c r="S31" s="45">
        <v>38.154000000000003</v>
      </c>
      <c r="T31" s="45">
        <v>24.431999999999999</v>
      </c>
      <c r="U31" s="45">
        <v>21.835000000000001</v>
      </c>
      <c r="V31" s="45">
        <v>20.905999999999999</v>
      </c>
      <c r="W31" s="45">
        <v>25.593</v>
      </c>
      <c r="X31" s="45">
        <v>62.037999999999997</v>
      </c>
      <c r="Y31" s="45">
        <v>81.59</v>
      </c>
      <c r="Z31" s="45">
        <v>102.345</v>
      </c>
      <c r="AA31" s="45">
        <f t="shared" si="0"/>
        <v>1048.826</v>
      </c>
      <c r="AB31" s="44" t="s">
        <v>286</v>
      </c>
      <c r="AC31" s="44" t="s">
        <v>289</v>
      </c>
      <c r="AD31" s="44" t="s">
        <v>290</v>
      </c>
      <c r="AE31" s="46">
        <v>650</v>
      </c>
      <c r="AF31" s="47" t="s">
        <v>356</v>
      </c>
      <c r="AG31" s="26"/>
      <c r="AH31" s="53"/>
    </row>
    <row r="32" spans="1:34" s="41" customFormat="1" ht="27" customHeight="1" x14ac:dyDescent="0.2">
      <c r="A32" s="42">
        <v>30</v>
      </c>
      <c r="B32" s="43" t="s">
        <v>319</v>
      </c>
      <c r="C32" s="43" t="s">
        <v>3</v>
      </c>
      <c r="D32" s="44" t="s">
        <v>44</v>
      </c>
      <c r="E32" s="52" t="s">
        <v>177</v>
      </c>
      <c r="F32" s="44" t="s">
        <v>242</v>
      </c>
      <c r="G32" s="44">
        <v>9300000600</v>
      </c>
      <c r="H32" s="45">
        <v>1920.6290000000001</v>
      </c>
      <c r="I32" s="45">
        <v>56.393000000000001</v>
      </c>
      <c r="J32" s="45">
        <v>57.04</v>
      </c>
      <c r="K32" s="45">
        <v>76.691000000000003</v>
      </c>
      <c r="L32" s="45">
        <v>161.27600000000001</v>
      </c>
      <c r="M32" s="45">
        <v>198.989</v>
      </c>
      <c r="N32" s="45">
        <v>250.53700000000001</v>
      </c>
      <c r="O32" s="45">
        <v>265.09399999999999</v>
      </c>
      <c r="P32" s="45">
        <v>244.756</v>
      </c>
      <c r="Q32" s="45">
        <v>243.334</v>
      </c>
      <c r="R32" s="45">
        <v>187.38499999999999</v>
      </c>
      <c r="S32" s="45">
        <v>111.042</v>
      </c>
      <c r="T32" s="45">
        <v>68.091999999999999</v>
      </c>
      <c r="U32" s="45">
        <v>56.393000000000001</v>
      </c>
      <c r="V32" s="45">
        <v>57.04</v>
      </c>
      <c r="W32" s="45">
        <v>76.691000000000003</v>
      </c>
      <c r="X32" s="45">
        <v>161.27600000000001</v>
      </c>
      <c r="Y32" s="45">
        <v>198.989</v>
      </c>
      <c r="Z32" s="45">
        <v>250.53700000000001</v>
      </c>
      <c r="AA32" s="45">
        <f t="shared" si="0"/>
        <v>2721.5549999999998</v>
      </c>
      <c r="AB32" s="44" t="s">
        <v>286</v>
      </c>
      <c r="AC32" s="44" t="s">
        <v>289</v>
      </c>
      <c r="AD32" s="44" t="s">
        <v>290</v>
      </c>
      <c r="AE32" s="46">
        <v>1390</v>
      </c>
      <c r="AF32" s="47" t="s">
        <v>356</v>
      </c>
      <c r="AG32" s="26"/>
      <c r="AH32" s="53"/>
    </row>
    <row r="33" spans="1:34" s="41" customFormat="1" ht="27" customHeight="1" x14ac:dyDescent="0.2">
      <c r="A33" s="42">
        <v>31</v>
      </c>
      <c r="B33" s="43" t="s">
        <v>320</v>
      </c>
      <c r="C33" s="43" t="s">
        <v>4</v>
      </c>
      <c r="D33" s="44" t="s">
        <v>45</v>
      </c>
      <c r="E33" s="52" t="s">
        <v>178</v>
      </c>
      <c r="F33" s="44" t="s">
        <v>243</v>
      </c>
      <c r="G33" s="44">
        <v>9300001431</v>
      </c>
      <c r="H33" s="45">
        <v>646.83199999999999</v>
      </c>
      <c r="I33" s="45">
        <v>49.999000000000002</v>
      </c>
      <c r="J33" s="45">
        <v>48.042999999999999</v>
      </c>
      <c r="K33" s="45">
        <v>51.155999999999999</v>
      </c>
      <c r="L33" s="45">
        <v>54.191000000000003</v>
      </c>
      <c r="M33" s="45">
        <v>55.558</v>
      </c>
      <c r="N33" s="45">
        <v>53.822000000000003</v>
      </c>
      <c r="O33" s="45">
        <v>62.789000000000001</v>
      </c>
      <c r="P33" s="45">
        <v>58.555999999999997</v>
      </c>
      <c r="Q33" s="45">
        <v>53.709000000000003</v>
      </c>
      <c r="R33" s="45">
        <v>55.71</v>
      </c>
      <c r="S33" s="45">
        <v>51.66</v>
      </c>
      <c r="T33" s="45">
        <v>51.639000000000003</v>
      </c>
      <c r="U33" s="45">
        <v>49.999000000000002</v>
      </c>
      <c r="V33" s="45">
        <v>48.042999999999999</v>
      </c>
      <c r="W33" s="45">
        <v>51.155999999999999</v>
      </c>
      <c r="X33" s="45">
        <v>54.191000000000003</v>
      </c>
      <c r="Y33" s="45">
        <v>55.558</v>
      </c>
      <c r="Z33" s="45">
        <v>53.822000000000003</v>
      </c>
      <c r="AA33" s="45">
        <f t="shared" si="0"/>
        <v>959.601</v>
      </c>
      <c r="AB33" s="44" t="s">
        <v>286</v>
      </c>
      <c r="AC33" s="44" t="s">
        <v>288</v>
      </c>
      <c r="AD33" s="44" t="s">
        <v>290</v>
      </c>
      <c r="AE33" s="46">
        <v>350</v>
      </c>
      <c r="AF33" s="47" t="s">
        <v>356</v>
      </c>
      <c r="AG33" s="26"/>
      <c r="AH33" s="53"/>
    </row>
    <row r="34" spans="1:34" s="41" customFormat="1" ht="27" customHeight="1" x14ac:dyDescent="0.2">
      <c r="A34" s="42">
        <v>32</v>
      </c>
      <c r="B34" s="43" t="s">
        <v>320</v>
      </c>
      <c r="C34" s="43" t="s">
        <v>4</v>
      </c>
      <c r="D34" s="44" t="s">
        <v>45</v>
      </c>
      <c r="E34" s="52" t="s">
        <v>179</v>
      </c>
      <c r="F34" s="44" t="s">
        <v>244</v>
      </c>
      <c r="G34" s="44">
        <v>9300060910</v>
      </c>
      <c r="H34" s="45">
        <v>637.81899999999996</v>
      </c>
      <c r="I34" s="45">
        <v>14.179</v>
      </c>
      <c r="J34" s="45">
        <v>8.2970000000000006</v>
      </c>
      <c r="K34" s="45">
        <v>19.475999999999999</v>
      </c>
      <c r="L34" s="45">
        <v>62.317</v>
      </c>
      <c r="M34" s="45">
        <v>70.28</v>
      </c>
      <c r="N34" s="45">
        <v>103.63500000000001</v>
      </c>
      <c r="O34" s="45">
        <v>100.105</v>
      </c>
      <c r="P34" s="45">
        <v>89.495999999999995</v>
      </c>
      <c r="Q34" s="45">
        <v>74.58</v>
      </c>
      <c r="R34" s="45">
        <v>56.47</v>
      </c>
      <c r="S34" s="45">
        <v>25.370999999999999</v>
      </c>
      <c r="T34" s="45">
        <v>13.613</v>
      </c>
      <c r="U34" s="45">
        <v>14.179</v>
      </c>
      <c r="V34" s="45">
        <v>8.2970000000000006</v>
      </c>
      <c r="W34" s="45">
        <v>19.475999999999999</v>
      </c>
      <c r="X34" s="45">
        <v>62.317</v>
      </c>
      <c r="Y34" s="45">
        <v>70.28</v>
      </c>
      <c r="Z34" s="45">
        <v>103.63500000000001</v>
      </c>
      <c r="AA34" s="45">
        <f t="shared" si="0"/>
        <v>916.00299999999993</v>
      </c>
      <c r="AB34" s="44" t="s">
        <v>287</v>
      </c>
      <c r="AC34" s="44" t="s">
        <v>288</v>
      </c>
      <c r="AD34" s="44" t="s">
        <v>291</v>
      </c>
      <c r="AE34" s="46">
        <v>456</v>
      </c>
      <c r="AF34" s="47" t="s">
        <v>356</v>
      </c>
      <c r="AG34" s="26"/>
      <c r="AH34" s="53"/>
    </row>
    <row r="35" spans="1:34" s="41" customFormat="1" ht="27" customHeight="1" x14ac:dyDescent="0.2">
      <c r="A35" s="42">
        <v>33</v>
      </c>
      <c r="B35" s="43" t="s">
        <v>321</v>
      </c>
      <c r="C35" s="43" t="s">
        <v>5</v>
      </c>
      <c r="D35" s="44" t="s">
        <v>46</v>
      </c>
      <c r="E35" s="52" t="s">
        <v>357</v>
      </c>
      <c r="F35" s="44" t="s">
        <v>245</v>
      </c>
      <c r="G35" s="44">
        <v>9300001086</v>
      </c>
      <c r="H35" s="45">
        <v>1039.1850000000002</v>
      </c>
      <c r="I35" s="45">
        <v>0</v>
      </c>
      <c r="J35" s="45">
        <v>8.57</v>
      </c>
      <c r="K35" s="45">
        <v>18.591000000000001</v>
      </c>
      <c r="L35" s="45">
        <v>71.048000000000002</v>
      </c>
      <c r="M35" s="45">
        <v>140.054</v>
      </c>
      <c r="N35" s="45">
        <v>136.012</v>
      </c>
      <c r="O35" s="45">
        <v>230.97800000000001</v>
      </c>
      <c r="P35" s="45">
        <v>163.52199999999999</v>
      </c>
      <c r="Q35" s="45">
        <v>155.06100000000001</v>
      </c>
      <c r="R35" s="45">
        <v>78.554000000000002</v>
      </c>
      <c r="S35" s="45">
        <v>21.013000000000002</v>
      </c>
      <c r="T35" s="45">
        <v>15.782</v>
      </c>
      <c r="U35" s="45">
        <v>0</v>
      </c>
      <c r="V35" s="45">
        <v>8.57</v>
      </c>
      <c r="W35" s="45">
        <v>18.591000000000001</v>
      </c>
      <c r="X35" s="45">
        <v>71.048000000000002</v>
      </c>
      <c r="Y35" s="45">
        <v>140.054</v>
      </c>
      <c r="Z35" s="45">
        <v>136.012</v>
      </c>
      <c r="AA35" s="45">
        <f t="shared" si="0"/>
        <v>1413.4599999999998</v>
      </c>
      <c r="AB35" s="44" t="s">
        <v>286</v>
      </c>
      <c r="AC35" s="44" t="s">
        <v>288</v>
      </c>
      <c r="AD35" s="44" t="s">
        <v>290</v>
      </c>
      <c r="AE35" s="46">
        <v>1000</v>
      </c>
      <c r="AF35" s="47" t="s">
        <v>356</v>
      </c>
      <c r="AG35" s="26"/>
      <c r="AH35" s="53"/>
    </row>
    <row r="36" spans="1:34" s="41" customFormat="1" ht="27" customHeight="1" x14ac:dyDescent="0.2">
      <c r="A36" s="42">
        <v>34</v>
      </c>
      <c r="B36" s="43" t="s">
        <v>321</v>
      </c>
      <c r="C36" s="43" t="s">
        <v>5</v>
      </c>
      <c r="D36" s="44" t="s">
        <v>46</v>
      </c>
      <c r="E36" s="52" t="s">
        <v>180</v>
      </c>
      <c r="F36" s="44" t="s">
        <v>134</v>
      </c>
      <c r="G36" s="44">
        <v>9300001091</v>
      </c>
      <c r="H36" s="45">
        <v>1177.402</v>
      </c>
      <c r="I36" s="45">
        <v>29.978999999999999</v>
      </c>
      <c r="J36" s="45">
        <v>27.928999999999998</v>
      </c>
      <c r="K36" s="45">
        <v>34.466999999999999</v>
      </c>
      <c r="L36" s="45">
        <v>91.24</v>
      </c>
      <c r="M36" s="45">
        <v>137.43899999999999</v>
      </c>
      <c r="N36" s="45">
        <v>133.17400000000001</v>
      </c>
      <c r="O36" s="45">
        <v>227.81700000000001</v>
      </c>
      <c r="P36" s="45">
        <v>164.51300000000001</v>
      </c>
      <c r="Q36" s="45">
        <v>157.47900000000001</v>
      </c>
      <c r="R36" s="45">
        <v>87.846999999999994</v>
      </c>
      <c r="S36" s="45">
        <v>48.642000000000003</v>
      </c>
      <c r="T36" s="45">
        <v>36.875999999999998</v>
      </c>
      <c r="U36" s="45">
        <v>29.978999999999999</v>
      </c>
      <c r="V36" s="45">
        <v>27.928999999999998</v>
      </c>
      <c r="W36" s="45">
        <v>34.466999999999999</v>
      </c>
      <c r="X36" s="45">
        <v>91.24</v>
      </c>
      <c r="Y36" s="45">
        <v>137.43899999999999</v>
      </c>
      <c r="Z36" s="45">
        <v>133.17400000000001</v>
      </c>
      <c r="AA36" s="45">
        <f t="shared" si="0"/>
        <v>1631.6300000000003</v>
      </c>
      <c r="AB36" s="44" t="s">
        <v>286</v>
      </c>
      <c r="AC36" s="44" t="s">
        <v>288</v>
      </c>
      <c r="AD36" s="44" t="s">
        <v>290</v>
      </c>
      <c r="AE36" s="46">
        <v>1000</v>
      </c>
      <c r="AF36" s="47" t="s">
        <v>356</v>
      </c>
      <c r="AG36" s="26"/>
      <c r="AH36" s="53"/>
    </row>
    <row r="37" spans="1:34" s="41" customFormat="1" ht="27" customHeight="1" x14ac:dyDescent="0.2">
      <c r="A37" s="42">
        <v>35</v>
      </c>
      <c r="B37" s="43" t="s">
        <v>322</v>
      </c>
      <c r="C37" s="43" t="s">
        <v>114</v>
      </c>
      <c r="D37" s="44" t="s">
        <v>47</v>
      </c>
      <c r="E37" s="52" t="s">
        <v>181</v>
      </c>
      <c r="F37" s="44" t="s">
        <v>135</v>
      </c>
      <c r="G37" s="44">
        <v>9300002212</v>
      </c>
      <c r="H37" s="45">
        <v>908.94500000000016</v>
      </c>
      <c r="I37" s="45">
        <v>13.643000000000001</v>
      </c>
      <c r="J37" s="45">
        <v>12.063000000000001</v>
      </c>
      <c r="K37" s="45">
        <v>16.478999999999999</v>
      </c>
      <c r="L37" s="45">
        <v>82.838999999999999</v>
      </c>
      <c r="M37" s="45">
        <v>102.661</v>
      </c>
      <c r="N37" s="45">
        <v>155.714</v>
      </c>
      <c r="O37" s="45">
        <v>166.024</v>
      </c>
      <c r="P37" s="45">
        <v>134.791</v>
      </c>
      <c r="Q37" s="45">
        <v>114.52500000000001</v>
      </c>
      <c r="R37" s="45">
        <v>74.263999999999996</v>
      </c>
      <c r="S37" s="45">
        <v>19.87</v>
      </c>
      <c r="T37" s="45">
        <v>16.071999999999999</v>
      </c>
      <c r="U37" s="45">
        <v>13.643000000000001</v>
      </c>
      <c r="V37" s="45">
        <v>12.063000000000001</v>
      </c>
      <c r="W37" s="45">
        <v>16.478999999999999</v>
      </c>
      <c r="X37" s="45">
        <v>82.838999999999999</v>
      </c>
      <c r="Y37" s="45">
        <v>102.661</v>
      </c>
      <c r="Z37" s="45">
        <v>155.714</v>
      </c>
      <c r="AA37" s="45">
        <f t="shared" si="0"/>
        <v>1292.3440000000001</v>
      </c>
      <c r="AB37" s="44" t="s">
        <v>287</v>
      </c>
      <c r="AC37" s="44" t="s">
        <v>288</v>
      </c>
      <c r="AD37" s="44" t="s">
        <v>291</v>
      </c>
      <c r="AE37" s="46">
        <v>736</v>
      </c>
      <c r="AF37" s="47" t="s">
        <v>356</v>
      </c>
      <c r="AG37" s="26"/>
      <c r="AH37" s="53"/>
    </row>
    <row r="38" spans="1:34" s="41" customFormat="1" ht="27" customHeight="1" x14ac:dyDescent="0.2">
      <c r="A38" s="42">
        <v>36</v>
      </c>
      <c r="B38" s="43" t="s">
        <v>323</v>
      </c>
      <c r="C38" s="43" t="s">
        <v>115</v>
      </c>
      <c r="D38" s="44" t="s">
        <v>48</v>
      </c>
      <c r="E38" s="52" t="s">
        <v>182</v>
      </c>
      <c r="F38" s="44" t="s">
        <v>246</v>
      </c>
      <c r="G38" s="44">
        <v>9300001582</v>
      </c>
      <c r="H38" s="45">
        <v>676.16800000000001</v>
      </c>
      <c r="I38" s="45">
        <v>19.202000000000002</v>
      </c>
      <c r="J38" s="45">
        <v>18.712</v>
      </c>
      <c r="K38" s="45">
        <v>22.381</v>
      </c>
      <c r="L38" s="45">
        <v>63.018999999999998</v>
      </c>
      <c r="M38" s="45">
        <v>71.491</v>
      </c>
      <c r="N38" s="45">
        <v>91.936999999999998</v>
      </c>
      <c r="O38" s="45">
        <v>101.2</v>
      </c>
      <c r="P38" s="45">
        <v>92.852000000000004</v>
      </c>
      <c r="Q38" s="45">
        <v>81.215000000000003</v>
      </c>
      <c r="R38" s="45">
        <v>62.216999999999999</v>
      </c>
      <c r="S38" s="45">
        <v>31.678999999999998</v>
      </c>
      <c r="T38" s="45">
        <v>20.263000000000002</v>
      </c>
      <c r="U38" s="45">
        <v>19.202000000000002</v>
      </c>
      <c r="V38" s="45">
        <v>18.712</v>
      </c>
      <c r="W38" s="45">
        <v>22.381</v>
      </c>
      <c r="X38" s="45">
        <v>63.018999999999998</v>
      </c>
      <c r="Y38" s="45">
        <v>71.491</v>
      </c>
      <c r="Z38" s="45">
        <v>91.936999999999998</v>
      </c>
      <c r="AA38" s="45">
        <f t="shared" si="0"/>
        <v>962.91</v>
      </c>
      <c r="AB38" s="44" t="s">
        <v>287</v>
      </c>
      <c r="AC38" s="44" t="s">
        <v>288</v>
      </c>
      <c r="AD38" s="44" t="s">
        <v>291</v>
      </c>
      <c r="AE38" s="46">
        <v>490</v>
      </c>
      <c r="AF38" s="47" t="s">
        <v>356</v>
      </c>
      <c r="AG38" s="26"/>
      <c r="AH38" s="53"/>
    </row>
    <row r="39" spans="1:34" s="41" customFormat="1" ht="27" customHeight="1" x14ac:dyDescent="0.2">
      <c r="A39" s="42">
        <v>37</v>
      </c>
      <c r="B39" s="43" t="s">
        <v>324</v>
      </c>
      <c r="C39" s="43" t="s">
        <v>116</v>
      </c>
      <c r="D39" s="44" t="s">
        <v>49</v>
      </c>
      <c r="E39" s="52" t="s">
        <v>183</v>
      </c>
      <c r="F39" s="44" t="s">
        <v>247</v>
      </c>
      <c r="G39" s="44">
        <v>9300000261</v>
      </c>
      <c r="H39" s="45">
        <v>1323.2220000000002</v>
      </c>
      <c r="I39" s="45">
        <v>29.266999999999999</v>
      </c>
      <c r="J39" s="45">
        <v>29.704999999999998</v>
      </c>
      <c r="K39" s="45">
        <v>41.875</v>
      </c>
      <c r="L39" s="45">
        <v>134.887</v>
      </c>
      <c r="M39" s="45">
        <v>139.22900000000001</v>
      </c>
      <c r="N39" s="45">
        <v>160.80099999999999</v>
      </c>
      <c r="O39" s="45">
        <v>200.304</v>
      </c>
      <c r="P39" s="45">
        <v>186.50899999999999</v>
      </c>
      <c r="Q39" s="45">
        <v>167.023</v>
      </c>
      <c r="R39" s="45">
        <v>131.45599999999999</v>
      </c>
      <c r="S39" s="45">
        <v>70.936999999999998</v>
      </c>
      <c r="T39" s="45">
        <v>31.228999999999999</v>
      </c>
      <c r="U39" s="45">
        <v>29.266999999999999</v>
      </c>
      <c r="V39" s="45">
        <v>29.704999999999998</v>
      </c>
      <c r="W39" s="45">
        <v>41.875</v>
      </c>
      <c r="X39" s="45">
        <v>134.887</v>
      </c>
      <c r="Y39" s="45">
        <v>139.22900000000001</v>
      </c>
      <c r="Z39" s="45">
        <v>160.80099999999999</v>
      </c>
      <c r="AA39" s="45">
        <f t="shared" si="0"/>
        <v>1858.9859999999996</v>
      </c>
      <c r="AB39" s="44" t="s">
        <v>287</v>
      </c>
      <c r="AC39" s="44" t="s">
        <v>288</v>
      </c>
      <c r="AD39" s="44" t="s">
        <v>291</v>
      </c>
      <c r="AE39" s="46">
        <v>889</v>
      </c>
      <c r="AF39" s="47" t="s">
        <v>356</v>
      </c>
      <c r="AG39" s="26"/>
      <c r="AH39" s="53"/>
    </row>
    <row r="40" spans="1:34" s="41" customFormat="1" ht="27" customHeight="1" x14ac:dyDescent="0.2">
      <c r="A40" s="42">
        <v>38</v>
      </c>
      <c r="B40" s="43" t="s">
        <v>325</v>
      </c>
      <c r="C40" s="43" t="s">
        <v>117</v>
      </c>
      <c r="D40" s="44" t="s">
        <v>50</v>
      </c>
      <c r="E40" s="52" t="s">
        <v>189</v>
      </c>
      <c r="F40" s="44" t="s">
        <v>248</v>
      </c>
      <c r="G40" s="44">
        <v>9300001107</v>
      </c>
      <c r="H40" s="45">
        <v>1313.7279999999998</v>
      </c>
      <c r="I40" s="45">
        <v>52.03</v>
      </c>
      <c r="J40" s="45">
        <v>50.012</v>
      </c>
      <c r="K40" s="45">
        <v>68.042000000000002</v>
      </c>
      <c r="L40" s="45">
        <v>111.11</v>
      </c>
      <c r="M40" s="45">
        <v>131.511</v>
      </c>
      <c r="N40" s="45">
        <v>159.92599999999999</v>
      </c>
      <c r="O40" s="45">
        <v>173.108</v>
      </c>
      <c r="P40" s="45">
        <v>161.39099999999999</v>
      </c>
      <c r="Q40" s="45">
        <v>151.82</v>
      </c>
      <c r="R40" s="45">
        <v>118.639</v>
      </c>
      <c r="S40" s="45">
        <v>80.355999999999995</v>
      </c>
      <c r="T40" s="45">
        <v>55.783000000000001</v>
      </c>
      <c r="U40" s="45">
        <v>52.03</v>
      </c>
      <c r="V40" s="45">
        <v>50.012</v>
      </c>
      <c r="W40" s="45">
        <v>68.042000000000002</v>
      </c>
      <c r="X40" s="45">
        <v>111.11</v>
      </c>
      <c r="Y40" s="45">
        <v>131.511</v>
      </c>
      <c r="Z40" s="45">
        <v>159.92599999999999</v>
      </c>
      <c r="AA40" s="45">
        <f t="shared" si="0"/>
        <v>1886.3589999999995</v>
      </c>
      <c r="AB40" s="44" t="s">
        <v>286</v>
      </c>
      <c r="AC40" s="44" t="s">
        <v>288</v>
      </c>
      <c r="AD40" s="44" t="s">
        <v>291</v>
      </c>
      <c r="AE40" s="46">
        <v>750</v>
      </c>
      <c r="AF40" s="47" t="s">
        <v>356</v>
      </c>
      <c r="AG40" s="26"/>
      <c r="AH40" s="53"/>
    </row>
    <row r="41" spans="1:34" s="41" customFormat="1" ht="27" customHeight="1" x14ac:dyDescent="0.2">
      <c r="A41" s="42">
        <v>39</v>
      </c>
      <c r="B41" s="43" t="s">
        <v>326</v>
      </c>
      <c r="C41" s="43" t="s">
        <v>118</v>
      </c>
      <c r="D41" s="44" t="s">
        <v>51</v>
      </c>
      <c r="E41" s="52" t="s">
        <v>106</v>
      </c>
      <c r="F41" s="44" t="s">
        <v>136</v>
      </c>
      <c r="G41" s="44">
        <v>9300049326</v>
      </c>
      <c r="H41" s="45">
        <v>761.62</v>
      </c>
      <c r="I41" s="45">
        <v>19.399000000000001</v>
      </c>
      <c r="J41" s="45">
        <v>14.403</v>
      </c>
      <c r="K41" s="45">
        <v>39.100999999999999</v>
      </c>
      <c r="L41" s="45">
        <v>73.38</v>
      </c>
      <c r="M41" s="45">
        <v>77.054000000000002</v>
      </c>
      <c r="N41" s="45">
        <v>101.158</v>
      </c>
      <c r="O41" s="45">
        <v>103.291</v>
      </c>
      <c r="P41" s="45">
        <v>92.381</v>
      </c>
      <c r="Q41" s="45">
        <v>86.921999999999997</v>
      </c>
      <c r="R41" s="45">
        <v>73.533000000000001</v>
      </c>
      <c r="S41" s="45">
        <v>48.618000000000002</v>
      </c>
      <c r="T41" s="45">
        <v>32.380000000000003</v>
      </c>
      <c r="U41" s="45">
        <v>19.399000000000001</v>
      </c>
      <c r="V41" s="45">
        <v>14.403</v>
      </c>
      <c r="W41" s="45">
        <v>39.100999999999999</v>
      </c>
      <c r="X41" s="45">
        <v>73.38</v>
      </c>
      <c r="Y41" s="45">
        <v>77.054000000000002</v>
      </c>
      <c r="Z41" s="45">
        <v>101.158</v>
      </c>
      <c r="AA41" s="45">
        <f t="shared" si="0"/>
        <v>1086.115</v>
      </c>
      <c r="AB41" s="44" t="s">
        <v>287</v>
      </c>
      <c r="AC41" s="44" t="s">
        <v>288</v>
      </c>
      <c r="AD41" s="44" t="s">
        <v>291</v>
      </c>
      <c r="AE41" s="46">
        <v>662</v>
      </c>
      <c r="AF41" s="47" t="s">
        <v>356</v>
      </c>
      <c r="AG41" s="26"/>
      <c r="AH41" s="53"/>
    </row>
    <row r="42" spans="1:34" s="41" customFormat="1" ht="27" customHeight="1" x14ac:dyDescent="0.2">
      <c r="A42" s="42">
        <v>40</v>
      </c>
      <c r="B42" s="43" t="s">
        <v>327</v>
      </c>
      <c r="C42" s="43" t="s">
        <v>119</v>
      </c>
      <c r="D42" s="44" t="s">
        <v>52</v>
      </c>
      <c r="E42" s="52" t="s">
        <v>107</v>
      </c>
      <c r="F42" s="44" t="s">
        <v>137</v>
      </c>
      <c r="G42" s="44">
        <v>9300001030</v>
      </c>
      <c r="H42" s="45">
        <v>573.69499999999994</v>
      </c>
      <c r="I42" s="45">
        <v>3.1520000000000001</v>
      </c>
      <c r="J42" s="45">
        <v>0.71399999999999997</v>
      </c>
      <c r="K42" s="45">
        <v>1.0660000000000001</v>
      </c>
      <c r="L42" s="45">
        <v>57.369</v>
      </c>
      <c r="M42" s="45">
        <v>68.281000000000006</v>
      </c>
      <c r="N42" s="45">
        <v>101.84</v>
      </c>
      <c r="O42" s="45">
        <v>128.65199999999999</v>
      </c>
      <c r="P42" s="45">
        <v>108.72499999999999</v>
      </c>
      <c r="Q42" s="45">
        <v>72.834999999999994</v>
      </c>
      <c r="R42" s="45">
        <v>25.849</v>
      </c>
      <c r="S42" s="45">
        <v>3.093</v>
      </c>
      <c r="T42" s="45">
        <v>2.1190000000000002</v>
      </c>
      <c r="U42" s="45">
        <v>3.1520000000000001</v>
      </c>
      <c r="V42" s="45">
        <v>0.71399999999999997</v>
      </c>
      <c r="W42" s="45">
        <v>1.0660000000000001</v>
      </c>
      <c r="X42" s="45">
        <v>57.369</v>
      </c>
      <c r="Y42" s="45">
        <v>68.281000000000006</v>
      </c>
      <c r="Z42" s="45">
        <v>101.84</v>
      </c>
      <c r="AA42" s="45">
        <f t="shared" si="0"/>
        <v>806.1170000000003</v>
      </c>
      <c r="AB42" s="44" t="s">
        <v>287</v>
      </c>
      <c r="AC42" s="44" t="s">
        <v>288</v>
      </c>
      <c r="AD42" s="44" t="s">
        <v>291</v>
      </c>
      <c r="AE42" s="46">
        <v>722</v>
      </c>
      <c r="AF42" s="47" t="s">
        <v>356</v>
      </c>
      <c r="AG42" s="26"/>
      <c r="AH42" s="53"/>
    </row>
    <row r="43" spans="1:34" s="41" customFormat="1" ht="27" customHeight="1" x14ac:dyDescent="0.2">
      <c r="A43" s="42">
        <v>41</v>
      </c>
      <c r="B43" s="43" t="s">
        <v>296</v>
      </c>
      <c r="C43" s="43" t="s">
        <v>89</v>
      </c>
      <c r="D43" s="44" t="s">
        <v>21</v>
      </c>
      <c r="E43" s="52" t="s">
        <v>108</v>
      </c>
      <c r="F43" s="44" t="s">
        <v>138</v>
      </c>
      <c r="G43" s="44">
        <v>9300001428</v>
      </c>
      <c r="H43" s="45">
        <v>1153.2950000000001</v>
      </c>
      <c r="I43" s="45">
        <v>33.494</v>
      </c>
      <c r="J43" s="45">
        <v>33.850999999999999</v>
      </c>
      <c r="K43" s="45">
        <v>39.171999999999997</v>
      </c>
      <c r="L43" s="45">
        <v>95.33</v>
      </c>
      <c r="M43" s="45">
        <v>110.524</v>
      </c>
      <c r="N43" s="45">
        <v>133.84399999999999</v>
      </c>
      <c r="O43" s="45">
        <v>125.217</v>
      </c>
      <c r="P43" s="45">
        <v>135.71</v>
      </c>
      <c r="Q43" s="45">
        <v>154.73699999999999</v>
      </c>
      <c r="R43" s="45">
        <v>110.098</v>
      </c>
      <c r="S43" s="45">
        <v>110.92400000000001</v>
      </c>
      <c r="T43" s="45">
        <v>70.394000000000005</v>
      </c>
      <c r="U43" s="45">
        <v>33.494</v>
      </c>
      <c r="V43" s="45">
        <v>33.850999999999999</v>
      </c>
      <c r="W43" s="45">
        <v>39.171999999999997</v>
      </c>
      <c r="X43" s="45">
        <v>95.33</v>
      </c>
      <c r="Y43" s="45">
        <v>110.524</v>
      </c>
      <c r="Z43" s="45">
        <v>133.84399999999999</v>
      </c>
      <c r="AA43" s="45">
        <f t="shared" si="0"/>
        <v>1599.5099999999998</v>
      </c>
      <c r="AB43" s="44" t="s">
        <v>287</v>
      </c>
      <c r="AC43" s="44" t="s">
        <v>288</v>
      </c>
      <c r="AD43" s="44" t="s">
        <v>291</v>
      </c>
      <c r="AE43" s="46">
        <v>653</v>
      </c>
      <c r="AF43" s="47" t="s">
        <v>356</v>
      </c>
      <c r="AG43" s="26"/>
      <c r="AH43" s="53"/>
    </row>
    <row r="44" spans="1:34" s="41" customFormat="1" ht="27" customHeight="1" x14ac:dyDescent="0.2">
      <c r="A44" s="42"/>
      <c r="B44" s="59" t="s">
        <v>296</v>
      </c>
      <c r="C44" s="59" t="s">
        <v>89</v>
      </c>
      <c r="D44" s="60" t="s">
        <v>21</v>
      </c>
      <c r="E44" s="61" t="s">
        <v>108</v>
      </c>
      <c r="F44" s="60" t="s">
        <v>374</v>
      </c>
      <c r="G44" s="60" t="s">
        <v>375</v>
      </c>
      <c r="H44" s="62">
        <v>511.13</v>
      </c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0" t="s">
        <v>287</v>
      </c>
      <c r="AC44" s="60" t="s">
        <v>288</v>
      </c>
      <c r="AD44" s="60" t="s">
        <v>291</v>
      </c>
      <c r="AE44" s="63">
        <v>464</v>
      </c>
      <c r="AF44" s="64" t="s">
        <v>356</v>
      </c>
      <c r="AG44" s="26"/>
      <c r="AH44" s="53"/>
    </row>
    <row r="45" spans="1:34" s="41" customFormat="1" ht="27" customHeight="1" x14ac:dyDescent="0.2">
      <c r="A45" s="42">
        <v>42</v>
      </c>
      <c r="B45" s="43" t="s">
        <v>328</v>
      </c>
      <c r="C45" s="43" t="s">
        <v>120</v>
      </c>
      <c r="D45" s="44" t="s">
        <v>53</v>
      </c>
      <c r="E45" s="52" t="s">
        <v>109</v>
      </c>
      <c r="F45" s="44" t="s">
        <v>139</v>
      </c>
      <c r="G45" s="44">
        <v>9300001096</v>
      </c>
      <c r="H45" s="45">
        <v>734.50999999999988</v>
      </c>
      <c r="I45" s="45">
        <v>10.724</v>
      </c>
      <c r="J45" s="45">
        <v>8.82</v>
      </c>
      <c r="K45" s="45">
        <v>12.503</v>
      </c>
      <c r="L45" s="45">
        <v>73.343000000000004</v>
      </c>
      <c r="M45" s="45">
        <v>88.474999999999994</v>
      </c>
      <c r="N45" s="45">
        <v>114.70399999999999</v>
      </c>
      <c r="O45" s="45">
        <v>134.36099999999999</v>
      </c>
      <c r="P45" s="45">
        <v>103.976</v>
      </c>
      <c r="Q45" s="45">
        <v>97.046000000000006</v>
      </c>
      <c r="R45" s="45">
        <v>59.75</v>
      </c>
      <c r="S45" s="45">
        <v>18.14</v>
      </c>
      <c r="T45" s="45">
        <v>12.667999999999999</v>
      </c>
      <c r="U45" s="45">
        <v>10.724</v>
      </c>
      <c r="V45" s="45">
        <v>8.82</v>
      </c>
      <c r="W45" s="45">
        <v>12.503</v>
      </c>
      <c r="X45" s="45">
        <v>73.343000000000004</v>
      </c>
      <c r="Y45" s="45">
        <v>88.474999999999994</v>
      </c>
      <c r="Z45" s="45">
        <v>114.70399999999999</v>
      </c>
      <c r="AA45" s="45">
        <f t="shared" si="0"/>
        <v>1043.0790000000002</v>
      </c>
      <c r="AB45" s="44" t="s">
        <v>287</v>
      </c>
      <c r="AC45" s="44" t="s">
        <v>288</v>
      </c>
      <c r="AD45" s="44" t="s">
        <v>291</v>
      </c>
      <c r="AE45" s="46">
        <v>601</v>
      </c>
      <c r="AF45" s="47" t="s">
        <v>356</v>
      </c>
      <c r="AG45" s="26"/>
      <c r="AH45" s="53"/>
    </row>
    <row r="46" spans="1:34" s="41" customFormat="1" ht="27" customHeight="1" x14ac:dyDescent="0.2">
      <c r="A46" s="42">
        <v>43</v>
      </c>
      <c r="B46" s="43" t="s">
        <v>329</v>
      </c>
      <c r="C46" s="43" t="s">
        <v>121</v>
      </c>
      <c r="D46" s="44" t="s">
        <v>54</v>
      </c>
      <c r="E46" s="52" t="s">
        <v>110</v>
      </c>
      <c r="F46" s="44" t="s">
        <v>140</v>
      </c>
      <c r="G46" s="44">
        <v>9300001376</v>
      </c>
      <c r="H46" s="45">
        <v>748.70100000000014</v>
      </c>
      <c r="I46" s="45">
        <v>14.268000000000001</v>
      </c>
      <c r="J46" s="45">
        <v>12.984999999999999</v>
      </c>
      <c r="K46" s="45">
        <v>25.533000000000001</v>
      </c>
      <c r="L46" s="45">
        <v>78.379000000000005</v>
      </c>
      <c r="M46" s="45">
        <v>79.769000000000005</v>
      </c>
      <c r="N46" s="45">
        <v>117.568</v>
      </c>
      <c r="O46" s="45">
        <v>111.114</v>
      </c>
      <c r="P46" s="45">
        <v>100.626</v>
      </c>
      <c r="Q46" s="45">
        <v>86.694999999999993</v>
      </c>
      <c r="R46" s="45">
        <v>68.953000000000003</v>
      </c>
      <c r="S46" s="45">
        <v>36.127000000000002</v>
      </c>
      <c r="T46" s="45">
        <v>16.684000000000001</v>
      </c>
      <c r="U46" s="45">
        <v>14.268000000000001</v>
      </c>
      <c r="V46" s="45">
        <v>12.984999999999999</v>
      </c>
      <c r="W46" s="45">
        <v>25.533000000000001</v>
      </c>
      <c r="X46" s="45">
        <v>78.379000000000005</v>
      </c>
      <c r="Y46" s="45">
        <v>79.769000000000005</v>
      </c>
      <c r="Z46" s="45">
        <v>117.568</v>
      </c>
      <c r="AA46" s="45">
        <f t="shared" si="0"/>
        <v>1077.203</v>
      </c>
      <c r="AB46" s="44" t="s">
        <v>287</v>
      </c>
      <c r="AC46" s="44" t="s">
        <v>288</v>
      </c>
      <c r="AD46" s="44" t="s">
        <v>291</v>
      </c>
      <c r="AE46" s="46">
        <v>539</v>
      </c>
      <c r="AF46" s="47" t="s">
        <v>356</v>
      </c>
      <c r="AG46" s="26"/>
      <c r="AH46" s="53"/>
    </row>
    <row r="47" spans="1:34" s="41" customFormat="1" ht="27" customHeight="1" x14ac:dyDescent="0.2">
      <c r="A47" s="42">
        <v>44</v>
      </c>
      <c r="B47" s="43" t="s">
        <v>330</v>
      </c>
      <c r="C47" s="43" t="s">
        <v>122</v>
      </c>
      <c r="D47" s="44" t="s">
        <v>55</v>
      </c>
      <c r="E47" s="52" t="s">
        <v>111</v>
      </c>
      <c r="F47" s="44" t="s">
        <v>141</v>
      </c>
      <c r="G47" s="44">
        <v>9300001283</v>
      </c>
      <c r="H47" s="45">
        <v>1382.366</v>
      </c>
      <c r="I47" s="45">
        <v>10.157999999999999</v>
      </c>
      <c r="J47" s="45">
        <v>9.5449999999999999</v>
      </c>
      <c r="K47" s="45">
        <v>21.084</v>
      </c>
      <c r="L47" s="45">
        <v>127.706</v>
      </c>
      <c r="M47" s="45">
        <v>161.745</v>
      </c>
      <c r="N47" s="45">
        <v>219.953</v>
      </c>
      <c r="O47" s="45">
        <v>261.75799999999998</v>
      </c>
      <c r="P47" s="45">
        <v>220.86099999999999</v>
      </c>
      <c r="Q47" s="45">
        <v>181.583</v>
      </c>
      <c r="R47" s="45">
        <v>108.271</v>
      </c>
      <c r="S47" s="45">
        <v>47.033000000000001</v>
      </c>
      <c r="T47" s="45">
        <v>12.669</v>
      </c>
      <c r="U47" s="45">
        <v>10.157999999999999</v>
      </c>
      <c r="V47" s="45">
        <v>9.5449999999999999</v>
      </c>
      <c r="W47" s="45">
        <v>21.084</v>
      </c>
      <c r="X47" s="45">
        <v>127.706</v>
      </c>
      <c r="Y47" s="45">
        <v>161.745</v>
      </c>
      <c r="Z47" s="45">
        <v>219.953</v>
      </c>
      <c r="AA47" s="45">
        <f t="shared" si="0"/>
        <v>1932.5569999999998</v>
      </c>
      <c r="AB47" s="44" t="s">
        <v>287</v>
      </c>
      <c r="AC47" s="44" t="s">
        <v>288</v>
      </c>
      <c r="AD47" s="44" t="s">
        <v>291</v>
      </c>
      <c r="AE47" s="46">
        <v>1391</v>
      </c>
      <c r="AF47" s="47" t="s">
        <v>356</v>
      </c>
      <c r="AG47" s="26"/>
      <c r="AH47" s="53"/>
    </row>
    <row r="48" spans="1:34" s="41" customFormat="1" ht="27" customHeight="1" x14ac:dyDescent="0.2">
      <c r="A48" s="42">
        <v>45</v>
      </c>
      <c r="B48" s="43" t="s">
        <v>331</v>
      </c>
      <c r="C48" s="43" t="s">
        <v>123</v>
      </c>
      <c r="D48" s="44" t="s">
        <v>56</v>
      </c>
      <c r="E48" s="52" t="s">
        <v>112</v>
      </c>
      <c r="F48" s="44" t="s">
        <v>142</v>
      </c>
      <c r="G48" s="44">
        <v>9300002248</v>
      </c>
      <c r="H48" s="45">
        <v>722.92000000000007</v>
      </c>
      <c r="I48" s="45">
        <v>3.4060000000000001</v>
      </c>
      <c r="J48" s="45">
        <v>7.61</v>
      </c>
      <c r="K48" s="45">
        <v>15.452</v>
      </c>
      <c r="L48" s="45">
        <v>62.478000000000002</v>
      </c>
      <c r="M48" s="45">
        <v>84.307000000000002</v>
      </c>
      <c r="N48" s="45">
        <v>116.759</v>
      </c>
      <c r="O48" s="45">
        <v>148.76400000000001</v>
      </c>
      <c r="P48" s="45">
        <v>102.06399999999999</v>
      </c>
      <c r="Q48" s="45">
        <v>92.543999999999997</v>
      </c>
      <c r="R48" s="45">
        <v>55.015999999999998</v>
      </c>
      <c r="S48" s="45">
        <v>19.844000000000001</v>
      </c>
      <c r="T48" s="45">
        <v>14.676</v>
      </c>
      <c r="U48" s="45">
        <v>3.4060000000000001</v>
      </c>
      <c r="V48" s="45">
        <v>7.61</v>
      </c>
      <c r="W48" s="45">
        <v>15.452</v>
      </c>
      <c r="X48" s="45">
        <v>62.478000000000002</v>
      </c>
      <c r="Y48" s="45">
        <v>84.307000000000002</v>
      </c>
      <c r="Z48" s="45">
        <v>116.759</v>
      </c>
      <c r="AA48" s="45">
        <f t="shared" si="0"/>
        <v>1012.932</v>
      </c>
      <c r="AB48" s="44" t="s">
        <v>287</v>
      </c>
      <c r="AC48" s="44" t="s">
        <v>288</v>
      </c>
      <c r="AD48" s="44" t="s">
        <v>291</v>
      </c>
      <c r="AE48" s="46">
        <v>630</v>
      </c>
      <c r="AF48" s="47" t="s">
        <v>356</v>
      </c>
      <c r="AG48" s="26"/>
      <c r="AH48" s="53"/>
    </row>
    <row r="49" spans="1:34" s="41" customFormat="1" ht="27" customHeight="1" x14ac:dyDescent="0.2">
      <c r="A49" s="42">
        <v>46</v>
      </c>
      <c r="B49" s="43" t="s">
        <v>332</v>
      </c>
      <c r="C49" s="43" t="s">
        <v>124</v>
      </c>
      <c r="D49" s="44" t="s">
        <v>57</v>
      </c>
      <c r="E49" s="52" t="s">
        <v>113</v>
      </c>
      <c r="F49" s="44" t="s">
        <v>143</v>
      </c>
      <c r="G49" s="44">
        <v>9300000525</v>
      </c>
      <c r="H49" s="45">
        <v>582.42400000000009</v>
      </c>
      <c r="I49" s="45">
        <v>2.9809999999999999</v>
      </c>
      <c r="J49" s="45">
        <v>2.8319999999999999</v>
      </c>
      <c r="K49" s="45">
        <v>7.6769999999999996</v>
      </c>
      <c r="L49" s="45">
        <v>46.399000000000001</v>
      </c>
      <c r="M49" s="45">
        <v>75.617999999999995</v>
      </c>
      <c r="N49" s="45">
        <v>106.977</v>
      </c>
      <c r="O49" s="45">
        <v>104.628</v>
      </c>
      <c r="P49" s="45">
        <v>103.977</v>
      </c>
      <c r="Q49" s="45">
        <v>72.802999999999997</v>
      </c>
      <c r="R49" s="45">
        <v>41.667000000000002</v>
      </c>
      <c r="S49" s="45">
        <v>11.67</v>
      </c>
      <c r="T49" s="45">
        <v>5.1950000000000003</v>
      </c>
      <c r="U49" s="45">
        <v>2.9809999999999999</v>
      </c>
      <c r="V49" s="45">
        <v>2.8319999999999999</v>
      </c>
      <c r="W49" s="45">
        <v>7.6769999999999996</v>
      </c>
      <c r="X49" s="45">
        <v>46.399000000000001</v>
      </c>
      <c r="Y49" s="45">
        <v>75.617999999999995</v>
      </c>
      <c r="Z49" s="45">
        <v>106.977</v>
      </c>
      <c r="AA49" s="45">
        <f t="shared" si="0"/>
        <v>824.90800000000002</v>
      </c>
      <c r="AB49" s="44" t="s">
        <v>287</v>
      </c>
      <c r="AC49" s="44" t="s">
        <v>288</v>
      </c>
      <c r="AD49" s="44" t="s">
        <v>291</v>
      </c>
      <c r="AE49" s="46">
        <v>729</v>
      </c>
      <c r="AF49" s="47" t="s">
        <v>356</v>
      </c>
      <c r="AG49" s="26"/>
      <c r="AH49" s="53"/>
    </row>
    <row r="50" spans="1:34" s="41" customFormat="1" ht="27" customHeight="1" x14ac:dyDescent="0.2">
      <c r="A50" s="42">
        <v>47</v>
      </c>
      <c r="B50" s="43" t="s">
        <v>333</v>
      </c>
      <c r="C50" s="43" t="s">
        <v>125</v>
      </c>
      <c r="D50" s="44" t="s">
        <v>58</v>
      </c>
      <c r="E50" s="52" t="s">
        <v>192</v>
      </c>
      <c r="F50" s="44" t="s">
        <v>144</v>
      </c>
      <c r="G50" s="44">
        <v>9300001041</v>
      </c>
      <c r="H50" s="45">
        <v>1206.2710000000002</v>
      </c>
      <c r="I50" s="45">
        <v>42.243000000000002</v>
      </c>
      <c r="J50" s="45">
        <v>34.131</v>
      </c>
      <c r="K50" s="45">
        <v>51.091000000000001</v>
      </c>
      <c r="L50" s="45">
        <v>108.72</v>
      </c>
      <c r="M50" s="45">
        <v>118.81399999999999</v>
      </c>
      <c r="N50" s="45">
        <v>170.24700000000001</v>
      </c>
      <c r="O50" s="45">
        <v>176.17699999999999</v>
      </c>
      <c r="P50" s="45">
        <v>156.17699999999999</v>
      </c>
      <c r="Q50" s="45">
        <v>136.69300000000001</v>
      </c>
      <c r="R50" s="45">
        <v>108.07</v>
      </c>
      <c r="S50" s="45">
        <v>59.734999999999999</v>
      </c>
      <c r="T50" s="45">
        <v>44.173000000000002</v>
      </c>
      <c r="U50" s="45">
        <v>42.243000000000002</v>
      </c>
      <c r="V50" s="45">
        <v>34.131</v>
      </c>
      <c r="W50" s="45">
        <v>51.091000000000001</v>
      </c>
      <c r="X50" s="45">
        <v>108.72</v>
      </c>
      <c r="Y50" s="45">
        <v>118.81399999999999</v>
      </c>
      <c r="Z50" s="45">
        <v>170.24700000000001</v>
      </c>
      <c r="AA50" s="45">
        <f t="shared" si="0"/>
        <v>1731.5170000000001</v>
      </c>
      <c r="AB50" s="44" t="s">
        <v>287</v>
      </c>
      <c r="AC50" s="44" t="s">
        <v>288</v>
      </c>
      <c r="AD50" s="44" t="s">
        <v>291</v>
      </c>
      <c r="AE50" s="46">
        <v>827</v>
      </c>
      <c r="AF50" s="47" t="s">
        <v>356</v>
      </c>
      <c r="AG50" s="26"/>
      <c r="AH50" s="53"/>
    </row>
    <row r="51" spans="1:34" s="41" customFormat="1" ht="27" customHeight="1" x14ac:dyDescent="0.2">
      <c r="A51" s="42">
        <v>48</v>
      </c>
      <c r="B51" s="43" t="s">
        <v>334</v>
      </c>
      <c r="C51" s="43" t="s">
        <v>364</v>
      </c>
      <c r="D51" s="44" t="s">
        <v>59</v>
      </c>
      <c r="E51" s="52" t="s">
        <v>193</v>
      </c>
      <c r="F51" s="44" t="s">
        <v>145</v>
      </c>
      <c r="G51" s="44">
        <v>9300000597</v>
      </c>
      <c r="H51" s="45">
        <v>743.29800000000012</v>
      </c>
      <c r="I51" s="45">
        <v>1.232</v>
      </c>
      <c r="J51" s="45">
        <v>0.78200000000000003</v>
      </c>
      <c r="K51" s="45">
        <v>2.7629999999999999</v>
      </c>
      <c r="L51" s="45">
        <v>61.529000000000003</v>
      </c>
      <c r="M51" s="45">
        <v>89.421999999999997</v>
      </c>
      <c r="N51" s="45">
        <v>123.67700000000001</v>
      </c>
      <c r="O51" s="45">
        <v>179.19</v>
      </c>
      <c r="P51" s="45">
        <v>119.843</v>
      </c>
      <c r="Q51" s="45">
        <v>101.836</v>
      </c>
      <c r="R51" s="45">
        <v>48.204000000000001</v>
      </c>
      <c r="S51" s="45">
        <v>13.377000000000001</v>
      </c>
      <c r="T51" s="45">
        <v>1.4430000000000001</v>
      </c>
      <c r="U51" s="45">
        <v>1.232</v>
      </c>
      <c r="V51" s="45">
        <v>0.78200000000000003</v>
      </c>
      <c r="W51" s="45">
        <v>2.7629999999999999</v>
      </c>
      <c r="X51" s="45">
        <v>61.529000000000003</v>
      </c>
      <c r="Y51" s="45">
        <v>89.421999999999997</v>
      </c>
      <c r="Z51" s="45">
        <v>123.67700000000001</v>
      </c>
      <c r="AA51" s="45">
        <f t="shared" si="0"/>
        <v>1022.703</v>
      </c>
      <c r="AB51" s="44" t="s">
        <v>287</v>
      </c>
      <c r="AC51" s="44" t="s">
        <v>288</v>
      </c>
      <c r="AD51" s="44" t="s">
        <v>291</v>
      </c>
      <c r="AE51" s="46">
        <v>877</v>
      </c>
      <c r="AF51" s="47" t="s">
        <v>356</v>
      </c>
      <c r="AG51" s="26"/>
      <c r="AH51" s="53"/>
    </row>
    <row r="52" spans="1:34" s="41" customFormat="1" ht="27" customHeight="1" x14ac:dyDescent="0.2">
      <c r="A52" s="42">
        <v>49</v>
      </c>
      <c r="B52" s="43" t="s">
        <v>335</v>
      </c>
      <c r="C52" s="43" t="s">
        <v>126</v>
      </c>
      <c r="D52" s="44" t="s">
        <v>60</v>
      </c>
      <c r="E52" s="52" t="s">
        <v>194</v>
      </c>
      <c r="F52" s="44" t="s">
        <v>146</v>
      </c>
      <c r="G52" s="44">
        <v>9300001415</v>
      </c>
      <c r="H52" s="45">
        <v>854.23</v>
      </c>
      <c r="I52" s="45">
        <v>17.521000000000001</v>
      </c>
      <c r="J52" s="45">
        <v>16.64</v>
      </c>
      <c r="K52" s="45">
        <v>29.388999999999999</v>
      </c>
      <c r="L52" s="45">
        <v>78.233000000000004</v>
      </c>
      <c r="M52" s="45">
        <v>91.085999999999999</v>
      </c>
      <c r="N52" s="45">
        <v>118.896</v>
      </c>
      <c r="O52" s="45">
        <v>137.82</v>
      </c>
      <c r="P52" s="45">
        <v>125.952</v>
      </c>
      <c r="Q52" s="45">
        <v>104.685</v>
      </c>
      <c r="R52" s="45">
        <v>69.555999999999997</v>
      </c>
      <c r="S52" s="45">
        <v>43.015999999999998</v>
      </c>
      <c r="T52" s="45">
        <v>21.436</v>
      </c>
      <c r="U52" s="45">
        <v>17.521000000000001</v>
      </c>
      <c r="V52" s="45">
        <v>16.64</v>
      </c>
      <c r="W52" s="45">
        <v>29.388999999999999</v>
      </c>
      <c r="X52" s="45">
        <v>78.233000000000004</v>
      </c>
      <c r="Y52" s="45">
        <v>91.085999999999999</v>
      </c>
      <c r="Z52" s="45">
        <v>118.896</v>
      </c>
      <c r="AA52" s="45">
        <f t="shared" si="0"/>
        <v>1205.9949999999999</v>
      </c>
      <c r="AB52" s="44" t="s">
        <v>286</v>
      </c>
      <c r="AC52" s="44" t="s">
        <v>288</v>
      </c>
      <c r="AD52" s="44" t="s">
        <v>290</v>
      </c>
      <c r="AE52" s="46">
        <v>640</v>
      </c>
      <c r="AF52" s="47" t="s">
        <v>356</v>
      </c>
      <c r="AG52" s="26"/>
      <c r="AH52" s="53"/>
    </row>
    <row r="53" spans="1:34" s="41" customFormat="1" ht="27" customHeight="1" x14ac:dyDescent="0.2">
      <c r="A53" s="42">
        <v>50</v>
      </c>
      <c r="B53" s="43" t="s">
        <v>336</v>
      </c>
      <c r="C53" s="43" t="s">
        <v>127</v>
      </c>
      <c r="D53" s="44" t="s">
        <v>61</v>
      </c>
      <c r="E53" s="52" t="s">
        <v>195</v>
      </c>
      <c r="F53" s="44" t="s">
        <v>261</v>
      </c>
      <c r="G53" s="44">
        <v>9300001378</v>
      </c>
      <c r="H53" s="45">
        <v>1231.502</v>
      </c>
      <c r="I53" s="45">
        <v>28.925000000000001</v>
      </c>
      <c r="J53" s="45">
        <v>28.286000000000001</v>
      </c>
      <c r="K53" s="45">
        <v>30.145</v>
      </c>
      <c r="L53" s="45">
        <v>109.79</v>
      </c>
      <c r="M53" s="45">
        <v>132.58799999999999</v>
      </c>
      <c r="N53" s="45">
        <v>172.756</v>
      </c>
      <c r="O53" s="45">
        <v>202.00700000000001</v>
      </c>
      <c r="P53" s="45">
        <v>189.68</v>
      </c>
      <c r="Q53" s="45">
        <v>146.88</v>
      </c>
      <c r="R53" s="45">
        <v>99.975999999999999</v>
      </c>
      <c r="S53" s="45">
        <v>58.127000000000002</v>
      </c>
      <c r="T53" s="45">
        <v>32.341999999999999</v>
      </c>
      <c r="U53" s="45">
        <v>28.925000000000001</v>
      </c>
      <c r="V53" s="45">
        <v>28.286000000000001</v>
      </c>
      <c r="W53" s="45">
        <v>30.145</v>
      </c>
      <c r="X53" s="45">
        <v>109.79</v>
      </c>
      <c r="Y53" s="45">
        <v>132.58799999999999</v>
      </c>
      <c r="Z53" s="45">
        <v>172.756</v>
      </c>
      <c r="AA53" s="45">
        <f t="shared" si="0"/>
        <v>1733.9920000000004</v>
      </c>
      <c r="AB53" s="44" t="s">
        <v>286</v>
      </c>
      <c r="AC53" s="44" t="s">
        <v>288</v>
      </c>
      <c r="AD53" s="44" t="s">
        <v>290</v>
      </c>
      <c r="AE53" s="46">
        <v>950</v>
      </c>
      <c r="AF53" s="47" t="s">
        <v>356</v>
      </c>
      <c r="AG53" s="26"/>
      <c r="AH53" s="53"/>
    </row>
    <row r="54" spans="1:34" s="41" customFormat="1" ht="27" customHeight="1" x14ac:dyDescent="0.2">
      <c r="A54" s="42">
        <v>51</v>
      </c>
      <c r="B54" s="43" t="s">
        <v>337</v>
      </c>
      <c r="C54" s="43" t="s">
        <v>128</v>
      </c>
      <c r="D54" s="44" t="s">
        <v>62</v>
      </c>
      <c r="E54" s="52" t="s">
        <v>196</v>
      </c>
      <c r="F54" s="44" t="s">
        <v>262</v>
      </c>
      <c r="G54" s="44">
        <v>9300001389</v>
      </c>
      <c r="H54" s="45">
        <v>723.78600000000006</v>
      </c>
      <c r="I54" s="45">
        <v>20.016999999999999</v>
      </c>
      <c r="J54" s="45">
        <v>19.754000000000001</v>
      </c>
      <c r="K54" s="45">
        <v>27.009</v>
      </c>
      <c r="L54" s="45">
        <v>57.679000000000002</v>
      </c>
      <c r="M54" s="45">
        <v>76.397999999999996</v>
      </c>
      <c r="N54" s="45">
        <v>96.35</v>
      </c>
      <c r="O54" s="45">
        <v>113.09699999999999</v>
      </c>
      <c r="P54" s="45">
        <v>100.324</v>
      </c>
      <c r="Q54" s="45">
        <v>95.542000000000002</v>
      </c>
      <c r="R54" s="45">
        <v>63.64</v>
      </c>
      <c r="S54" s="45">
        <v>33.435000000000002</v>
      </c>
      <c r="T54" s="45">
        <v>20.541</v>
      </c>
      <c r="U54" s="45">
        <v>20.016999999999999</v>
      </c>
      <c r="V54" s="45">
        <v>19.754000000000001</v>
      </c>
      <c r="W54" s="45">
        <v>27.009</v>
      </c>
      <c r="X54" s="45">
        <v>57.679000000000002</v>
      </c>
      <c r="Y54" s="45">
        <v>76.397999999999996</v>
      </c>
      <c r="Z54" s="45">
        <v>96.35</v>
      </c>
      <c r="AA54" s="45">
        <f t="shared" si="0"/>
        <v>1020.9930000000001</v>
      </c>
      <c r="AB54" s="44" t="s">
        <v>286</v>
      </c>
      <c r="AC54" s="44" t="s">
        <v>288</v>
      </c>
      <c r="AD54" s="44" t="s">
        <v>290</v>
      </c>
      <c r="AE54" s="46">
        <v>450</v>
      </c>
      <c r="AF54" s="47" t="s">
        <v>356</v>
      </c>
      <c r="AG54" s="26"/>
      <c r="AH54" s="53"/>
    </row>
    <row r="55" spans="1:34" s="41" customFormat="1" ht="27" customHeight="1" x14ac:dyDescent="0.2">
      <c r="A55" s="42">
        <v>52</v>
      </c>
      <c r="B55" s="43" t="s">
        <v>338</v>
      </c>
      <c r="C55" s="43" t="s">
        <v>129</v>
      </c>
      <c r="D55" s="44" t="s">
        <v>63</v>
      </c>
      <c r="E55" s="52" t="s">
        <v>197</v>
      </c>
      <c r="F55" s="44" t="s">
        <v>263</v>
      </c>
      <c r="G55" s="44">
        <v>9302439163</v>
      </c>
      <c r="H55" s="45">
        <v>1056.127</v>
      </c>
      <c r="I55" s="45">
        <v>0.47499999999999998</v>
      </c>
      <c r="J55" s="45">
        <v>3.2440000000000002</v>
      </c>
      <c r="K55" s="45">
        <v>11.955</v>
      </c>
      <c r="L55" s="45">
        <v>115.19199999999999</v>
      </c>
      <c r="M55" s="45">
        <v>131.71199999999999</v>
      </c>
      <c r="N55" s="45">
        <v>209</v>
      </c>
      <c r="O55" s="45">
        <v>195.815</v>
      </c>
      <c r="P55" s="45">
        <v>169.03899999999999</v>
      </c>
      <c r="Q55" s="45">
        <v>128.47499999999999</v>
      </c>
      <c r="R55" s="45">
        <v>69.680999999999997</v>
      </c>
      <c r="S55" s="45">
        <v>10.723000000000001</v>
      </c>
      <c r="T55" s="45">
        <v>10.816000000000001</v>
      </c>
      <c r="U55" s="45">
        <v>0.47499999999999998</v>
      </c>
      <c r="V55" s="45">
        <v>3.2440000000000002</v>
      </c>
      <c r="W55" s="45">
        <v>11.955</v>
      </c>
      <c r="X55" s="45">
        <v>115.19199999999999</v>
      </c>
      <c r="Y55" s="45">
        <v>131.71199999999999</v>
      </c>
      <c r="Z55" s="45">
        <v>209</v>
      </c>
      <c r="AA55" s="45">
        <f t="shared" si="0"/>
        <v>1527.7049999999997</v>
      </c>
      <c r="AB55" s="44" t="s">
        <v>287</v>
      </c>
      <c r="AC55" s="44" t="s">
        <v>288</v>
      </c>
      <c r="AD55" s="44" t="s">
        <v>291</v>
      </c>
      <c r="AE55" s="46">
        <v>926</v>
      </c>
      <c r="AF55" s="47" t="s">
        <v>356</v>
      </c>
      <c r="AG55" s="26"/>
      <c r="AH55" s="53"/>
    </row>
    <row r="56" spans="1:34" s="41" customFormat="1" ht="27" customHeight="1" x14ac:dyDescent="0.2">
      <c r="A56" s="42">
        <v>53</v>
      </c>
      <c r="B56" s="43" t="s">
        <v>339</v>
      </c>
      <c r="C56" s="43" t="s">
        <v>130</v>
      </c>
      <c r="D56" s="44" t="s">
        <v>64</v>
      </c>
      <c r="E56" s="52" t="s">
        <v>198</v>
      </c>
      <c r="F56" s="44" t="s">
        <v>264</v>
      </c>
      <c r="G56" s="44">
        <v>9300001009</v>
      </c>
      <c r="H56" s="45">
        <v>807.79399999999987</v>
      </c>
      <c r="I56" s="45">
        <v>20.225000000000001</v>
      </c>
      <c r="J56" s="45">
        <v>19.920999999999999</v>
      </c>
      <c r="K56" s="45">
        <v>25.155999999999999</v>
      </c>
      <c r="L56" s="45">
        <v>67.498999999999995</v>
      </c>
      <c r="M56" s="45">
        <v>96.247</v>
      </c>
      <c r="N56" s="45">
        <v>115.58799999999999</v>
      </c>
      <c r="O56" s="45">
        <v>150.71299999999999</v>
      </c>
      <c r="P56" s="45">
        <v>110.61</v>
      </c>
      <c r="Q56" s="45">
        <v>101.453</v>
      </c>
      <c r="R56" s="45">
        <v>52.6</v>
      </c>
      <c r="S56" s="45">
        <v>26.376000000000001</v>
      </c>
      <c r="T56" s="45">
        <v>21.405999999999999</v>
      </c>
      <c r="U56" s="45">
        <v>20.225000000000001</v>
      </c>
      <c r="V56" s="45">
        <v>19.920999999999999</v>
      </c>
      <c r="W56" s="45">
        <v>25.155999999999999</v>
      </c>
      <c r="X56" s="45">
        <v>67.498999999999995</v>
      </c>
      <c r="Y56" s="45">
        <v>96.247</v>
      </c>
      <c r="Z56" s="45">
        <v>115.58799999999999</v>
      </c>
      <c r="AA56" s="45">
        <f t="shared" si="0"/>
        <v>1152.4299999999998</v>
      </c>
      <c r="AB56" s="44" t="s">
        <v>287</v>
      </c>
      <c r="AC56" s="44" t="s">
        <v>288</v>
      </c>
      <c r="AD56" s="44" t="s">
        <v>291</v>
      </c>
      <c r="AE56" s="46">
        <v>750</v>
      </c>
      <c r="AF56" s="47" t="s">
        <v>356</v>
      </c>
      <c r="AG56" s="26"/>
      <c r="AH56" s="53"/>
    </row>
    <row r="57" spans="1:34" s="41" customFormat="1" ht="27" customHeight="1" x14ac:dyDescent="0.2">
      <c r="A57" s="42">
        <v>54</v>
      </c>
      <c r="B57" s="43" t="s">
        <v>340</v>
      </c>
      <c r="C57" s="43" t="s">
        <v>131</v>
      </c>
      <c r="D57" s="44" t="s">
        <v>65</v>
      </c>
      <c r="E57" s="52" t="s">
        <v>199</v>
      </c>
      <c r="F57" s="44" t="s">
        <v>265</v>
      </c>
      <c r="G57" s="44">
        <v>9300002021</v>
      </c>
      <c r="H57" s="45">
        <v>1069.4870000000001</v>
      </c>
      <c r="I57" s="45">
        <v>31.149000000000001</v>
      </c>
      <c r="J57" s="45">
        <v>28.196999999999999</v>
      </c>
      <c r="K57" s="45">
        <v>46.290999999999997</v>
      </c>
      <c r="L57" s="45">
        <v>90.578999999999994</v>
      </c>
      <c r="M57" s="45">
        <v>99.378</v>
      </c>
      <c r="N57" s="45">
        <v>161.01599999999999</v>
      </c>
      <c r="O57" s="45">
        <v>171.905</v>
      </c>
      <c r="P57" s="45">
        <v>147.24199999999999</v>
      </c>
      <c r="Q57" s="45">
        <v>124.04600000000001</v>
      </c>
      <c r="R57" s="45">
        <v>94.628</v>
      </c>
      <c r="S57" s="45">
        <v>41.719000000000001</v>
      </c>
      <c r="T57" s="45">
        <v>33.337000000000003</v>
      </c>
      <c r="U57" s="45">
        <v>31.149000000000001</v>
      </c>
      <c r="V57" s="45">
        <v>28.196999999999999</v>
      </c>
      <c r="W57" s="45">
        <v>46.290999999999997</v>
      </c>
      <c r="X57" s="45">
        <v>90.578999999999994</v>
      </c>
      <c r="Y57" s="45">
        <v>99.378</v>
      </c>
      <c r="Z57" s="45">
        <v>161.01599999999999</v>
      </c>
      <c r="AA57" s="45">
        <f t="shared" si="0"/>
        <v>1526.0969999999998</v>
      </c>
      <c r="AB57" s="44" t="s">
        <v>287</v>
      </c>
      <c r="AC57" s="44" t="s">
        <v>288</v>
      </c>
      <c r="AD57" s="44" t="s">
        <v>291</v>
      </c>
      <c r="AE57" s="46">
        <v>618</v>
      </c>
      <c r="AF57" s="47" t="s">
        <v>356</v>
      </c>
      <c r="AG57" s="26"/>
      <c r="AH57" s="53"/>
    </row>
    <row r="58" spans="1:34" s="41" customFormat="1" ht="27" customHeight="1" x14ac:dyDescent="0.2">
      <c r="A58" s="42">
        <v>55</v>
      </c>
      <c r="B58" s="43" t="s">
        <v>341</v>
      </c>
      <c r="C58" s="43" t="s">
        <v>361</v>
      </c>
      <c r="D58" s="44" t="s">
        <v>66</v>
      </c>
      <c r="E58" s="52" t="s">
        <v>200</v>
      </c>
      <c r="F58" s="44" t="s">
        <v>266</v>
      </c>
      <c r="G58" s="44">
        <v>9300001290</v>
      </c>
      <c r="H58" s="45">
        <v>546.30300000000011</v>
      </c>
      <c r="I58" s="45">
        <v>13.318</v>
      </c>
      <c r="J58" s="45">
        <v>11.826000000000001</v>
      </c>
      <c r="K58" s="45">
        <v>14.587</v>
      </c>
      <c r="L58" s="45">
        <v>42.136000000000003</v>
      </c>
      <c r="M58" s="45">
        <v>62.475000000000001</v>
      </c>
      <c r="N58" s="45">
        <v>91.765000000000001</v>
      </c>
      <c r="O58" s="45">
        <v>87.748000000000005</v>
      </c>
      <c r="P58" s="45">
        <v>77.784999999999997</v>
      </c>
      <c r="Q58" s="45">
        <v>67.837000000000003</v>
      </c>
      <c r="R58" s="45">
        <v>44.41</v>
      </c>
      <c r="S58" s="45">
        <v>17.535</v>
      </c>
      <c r="T58" s="45">
        <v>14.881</v>
      </c>
      <c r="U58" s="45">
        <v>13.318</v>
      </c>
      <c r="V58" s="45">
        <v>11.826000000000001</v>
      </c>
      <c r="W58" s="45">
        <v>14.587</v>
      </c>
      <c r="X58" s="45">
        <v>42.136000000000003</v>
      </c>
      <c r="Y58" s="45">
        <v>62.475000000000001</v>
      </c>
      <c r="Z58" s="45">
        <v>91.765000000000001</v>
      </c>
      <c r="AA58" s="45">
        <f t="shared" si="0"/>
        <v>782.40999999999985</v>
      </c>
      <c r="AB58" s="44" t="s">
        <v>287</v>
      </c>
      <c r="AC58" s="44" t="s">
        <v>288</v>
      </c>
      <c r="AD58" s="44" t="s">
        <v>291</v>
      </c>
      <c r="AE58" s="46">
        <v>405</v>
      </c>
      <c r="AF58" s="47" t="s">
        <v>356</v>
      </c>
      <c r="AG58" s="26"/>
      <c r="AH58" s="53"/>
    </row>
    <row r="59" spans="1:34" s="41" customFormat="1" ht="27" customHeight="1" x14ac:dyDescent="0.2">
      <c r="A59" s="42">
        <v>56</v>
      </c>
      <c r="B59" s="43" t="s">
        <v>342</v>
      </c>
      <c r="C59" s="43" t="s">
        <v>132</v>
      </c>
      <c r="D59" s="44" t="s">
        <v>67</v>
      </c>
      <c r="E59" s="52" t="s">
        <v>201</v>
      </c>
      <c r="F59" s="44" t="s">
        <v>267</v>
      </c>
      <c r="G59" s="44">
        <v>9300001180</v>
      </c>
      <c r="H59" s="45">
        <v>1176.33</v>
      </c>
      <c r="I59" s="45">
        <v>1.1619999999999999</v>
      </c>
      <c r="J59" s="45">
        <v>1.982</v>
      </c>
      <c r="K59" s="45">
        <v>4.0979999999999999</v>
      </c>
      <c r="L59" s="45">
        <v>77.89</v>
      </c>
      <c r="M59" s="45">
        <v>172.953</v>
      </c>
      <c r="N59" s="45">
        <v>209.505</v>
      </c>
      <c r="O59" s="45">
        <v>254.23500000000001</v>
      </c>
      <c r="P59" s="45">
        <v>229.91800000000001</v>
      </c>
      <c r="Q59" s="45">
        <v>155.67400000000001</v>
      </c>
      <c r="R59" s="45">
        <v>60.322000000000003</v>
      </c>
      <c r="S59" s="45">
        <v>5.4569999999999999</v>
      </c>
      <c r="T59" s="45">
        <v>3.1339999999999999</v>
      </c>
      <c r="U59" s="45">
        <v>1.1619999999999999</v>
      </c>
      <c r="V59" s="45">
        <v>1.982</v>
      </c>
      <c r="W59" s="45">
        <v>4.0979999999999999</v>
      </c>
      <c r="X59" s="45">
        <v>77.89</v>
      </c>
      <c r="Y59" s="45">
        <v>172.953</v>
      </c>
      <c r="Z59" s="45">
        <v>209.505</v>
      </c>
      <c r="AA59" s="45">
        <f t="shared" si="0"/>
        <v>1643.92</v>
      </c>
      <c r="AB59" s="44" t="s">
        <v>286</v>
      </c>
      <c r="AC59" s="44" t="s">
        <v>288</v>
      </c>
      <c r="AD59" s="44" t="s">
        <v>290</v>
      </c>
      <c r="AE59" s="46">
        <v>1400</v>
      </c>
      <c r="AF59" s="47" t="s">
        <v>356</v>
      </c>
      <c r="AG59" s="26"/>
      <c r="AH59" s="53"/>
    </row>
    <row r="60" spans="1:34" s="41" customFormat="1" ht="27" customHeight="1" x14ac:dyDescent="0.2">
      <c r="A60" s="42">
        <v>57</v>
      </c>
      <c r="B60" s="43" t="s">
        <v>343</v>
      </c>
      <c r="C60" s="43" t="s">
        <v>360</v>
      </c>
      <c r="D60" s="44" t="s">
        <v>68</v>
      </c>
      <c r="E60" s="52" t="s">
        <v>202</v>
      </c>
      <c r="F60" s="44" t="s">
        <v>268</v>
      </c>
      <c r="G60" s="44">
        <v>9300002217</v>
      </c>
      <c r="H60" s="45">
        <v>510.65599999999995</v>
      </c>
      <c r="I60" s="45">
        <v>2.0779999999999998</v>
      </c>
      <c r="J60" s="45">
        <v>3.9969999999999999</v>
      </c>
      <c r="K60" s="45">
        <v>8.2889999999999997</v>
      </c>
      <c r="L60" s="45">
        <v>39.558</v>
      </c>
      <c r="M60" s="45">
        <v>71.814999999999998</v>
      </c>
      <c r="N60" s="45">
        <v>79.155000000000001</v>
      </c>
      <c r="O60" s="45">
        <v>105.27</v>
      </c>
      <c r="P60" s="45">
        <v>90.399000000000001</v>
      </c>
      <c r="Q60" s="45">
        <v>73.703999999999994</v>
      </c>
      <c r="R60" s="45">
        <v>17.379000000000001</v>
      </c>
      <c r="S60" s="45">
        <v>10.46</v>
      </c>
      <c r="T60" s="45">
        <v>8.5519999999999996</v>
      </c>
      <c r="U60" s="45">
        <v>2.0779999999999998</v>
      </c>
      <c r="V60" s="45">
        <v>3.9969999999999999</v>
      </c>
      <c r="W60" s="45">
        <v>8.2889999999999997</v>
      </c>
      <c r="X60" s="45">
        <v>39.558</v>
      </c>
      <c r="Y60" s="45">
        <v>71.814999999999998</v>
      </c>
      <c r="Z60" s="45">
        <v>79.155000000000001</v>
      </c>
      <c r="AA60" s="45">
        <f t="shared" si="0"/>
        <v>715.548</v>
      </c>
      <c r="AB60" s="44" t="s">
        <v>287</v>
      </c>
      <c r="AC60" s="44" t="s">
        <v>288</v>
      </c>
      <c r="AD60" s="44" t="s">
        <v>291</v>
      </c>
      <c r="AE60" s="46">
        <v>470</v>
      </c>
      <c r="AF60" s="47" t="s">
        <v>356</v>
      </c>
      <c r="AG60" s="26"/>
      <c r="AH60" s="53"/>
    </row>
    <row r="61" spans="1:34" s="41" customFormat="1" ht="27" customHeight="1" x14ac:dyDescent="0.2">
      <c r="A61" s="42">
        <v>58</v>
      </c>
      <c r="B61" s="43" t="s">
        <v>344</v>
      </c>
      <c r="C61" s="43" t="s">
        <v>133</v>
      </c>
      <c r="D61" s="44" t="s">
        <v>69</v>
      </c>
      <c r="E61" s="52" t="s">
        <v>203</v>
      </c>
      <c r="F61" s="44" t="s">
        <v>269</v>
      </c>
      <c r="G61" s="44">
        <v>9300002234</v>
      </c>
      <c r="H61" s="45">
        <v>986.34600000000012</v>
      </c>
      <c r="I61" s="45">
        <v>6.5709999999999997</v>
      </c>
      <c r="J61" s="45">
        <v>6.5460000000000003</v>
      </c>
      <c r="K61" s="45">
        <v>13.105</v>
      </c>
      <c r="L61" s="45">
        <v>82.887</v>
      </c>
      <c r="M61" s="45">
        <v>114.496</v>
      </c>
      <c r="N61" s="45">
        <v>129.05600000000001</v>
      </c>
      <c r="O61" s="45">
        <v>212.84399999999999</v>
      </c>
      <c r="P61" s="45">
        <v>171.17599999999999</v>
      </c>
      <c r="Q61" s="45">
        <v>149.01599999999999</v>
      </c>
      <c r="R61" s="45">
        <v>74.382999999999996</v>
      </c>
      <c r="S61" s="45">
        <v>16.295999999999999</v>
      </c>
      <c r="T61" s="45">
        <v>9.9700000000000006</v>
      </c>
      <c r="U61" s="45">
        <v>6.5709999999999997</v>
      </c>
      <c r="V61" s="45">
        <v>6.5460000000000003</v>
      </c>
      <c r="W61" s="45">
        <v>13.105</v>
      </c>
      <c r="X61" s="45">
        <v>82.887</v>
      </c>
      <c r="Y61" s="45">
        <v>114.496</v>
      </c>
      <c r="Z61" s="45">
        <v>129.05600000000001</v>
      </c>
      <c r="AA61" s="45">
        <f t="shared" si="0"/>
        <v>1339.0070000000003</v>
      </c>
      <c r="AB61" s="44" t="s">
        <v>287</v>
      </c>
      <c r="AC61" s="44" t="s">
        <v>288</v>
      </c>
      <c r="AD61" s="44" t="s">
        <v>291</v>
      </c>
      <c r="AE61" s="46">
        <v>912</v>
      </c>
      <c r="AF61" s="47" t="s">
        <v>356</v>
      </c>
      <c r="AG61" s="26"/>
      <c r="AH61" s="53"/>
    </row>
    <row r="62" spans="1:34" s="41" customFormat="1" ht="27" customHeight="1" x14ac:dyDescent="0.2">
      <c r="A62" s="42">
        <v>59</v>
      </c>
      <c r="B62" s="43" t="s">
        <v>184</v>
      </c>
      <c r="C62" s="43" t="s">
        <v>365</v>
      </c>
      <c r="D62" s="44" t="s">
        <v>70</v>
      </c>
      <c r="E62" s="52" t="s">
        <v>204</v>
      </c>
      <c r="F62" s="44" t="s">
        <v>270</v>
      </c>
      <c r="G62" s="44">
        <v>9300035854</v>
      </c>
      <c r="H62" s="45">
        <v>667.8599999999999</v>
      </c>
      <c r="I62" s="45">
        <v>20.709</v>
      </c>
      <c r="J62" s="45">
        <v>13.875</v>
      </c>
      <c r="K62" s="45">
        <v>24.768999999999998</v>
      </c>
      <c r="L62" s="45">
        <v>65.77</v>
      </c>
      <c r="M62" s="45">
        <v>76.013999999999996</v>
      </c>
      <c r="N62" s="45">
        <v>93.730999999999995</v>
      </c>
      <c r="O62" s="45">
        <v>95.35</v>
      </c>
      <c r="P62" s="45">
        <v>84.960999999999999</v>
      </c>
      <c r="Q62" s="45">
        <v>75.063999999999993</v>
      </c>
      <c r="R62" s="45">
        <v>63.308</v>
      </c>
      <c r="S62" s="45">
        <v>29.007999999999999</v>
      </c>
      <c r="T62" s="45">
        <v>25.300999999999998</v>
      </c>
      <c r="U62" s="45">
        <v>20.709</v>
      </c>
      <c r="V62" s="45">
        <v>13.875</v>
      </c>
      <c r="W62" s="45">
        <v>24.768999999999998</v>
      </c>
      <c r="X62" s="45">
        <v>65.77</v>
      </c>
      <c r="Y62" s="45">
        <v>76.013999999999996</v>
      </c>
      <c r="Z62" s="45">
        <v>93.730999999999995</v>
      </c>
      <c r="AA62" s="45">
        <f t="shared" si="0"/>
        <v>962.72799999999995</v>
      </c>
      <c r="AB62" s="44" t="s">
        <v>287</v>
      </c>
      <c r="AC62" s="44" t="s">
        <v>288</v>
      </c>
      <c r="AD62" s="44" t="s">
        <v>291</v>
      </c>
      <c r="AE62" s="46">
        <v>488</v>
      </c>
      <c r="AF62" s="47" t="s">
        <v>356</v>
      </c>
      <c r="AG62" s="26"/>
      <c r="AH62" s="53"/>
    </row>
    <row r="63" spans="1:34" s="41" customFormat="1" ht="27" customHeight="1" x14ac:dyDescent="0.2">
      <c r="A63" s="42">
        <v>60</v>
      </c>
      <c r="B63" s="43" t="s">
        <v>185</v>
      </c>
      <c r="C63" s="43" t="s">
        <v>82</v>
      </c>
      <c r="D63" s="44" t="s">
        <v>71</v>
      </c>
      <c r="E63" s="52" t="s">
        <v>205</v>
      </c>
      <c r="F63" s="44" t="s">
        <v>271</v>
      </c>
      <c r="G63" s="44">
        <v>9300001104</v>
      </c>
      <c r="H63" s="45">
        <v>449.09100000000001</v>
      </c>
      <c r="I63" s="45">
        <v>0.36499999999999999</v>
      </c>
      <c r="J63" s="45">
        <v>1.54</v>
      </c>
      <c r="K63" s="45">
        <v>2.46</v>
      </c>
      <c r="L63" s="45">
        <v>36.610999999999997</v>
      </c>
      <c r="M63" s="45">
        <v>55.976999999999997</v>
      </c>
      <c r="N63" s="45">
        <v>88.084000000000003</v>
      </c>
      <c r="O63" s="45">
        <v>90.1</v>
      </c>
      <c r="P63" s="45">
        <v>79.191000000000003</v>
      </c>
      <c r="Q63" s="45">
        <v>62.851999999999997</v>
      </c>
      <c r="R63" s="45">
        <v>28.193999999999999</v>
      </c>
      <c r="S63" s="45">
        <v>1.956</v>
      </c>
      <c r="T63" s="45">
        <v>1.7609999999999999</v>
      </c>
      <c r="U63" s="45">
        <v>0.36499999999999999</v>
      </c>
      <c r="V63" s="45">
        <v>1.54</v>
      </c>
      <c r="W63" s="45">
        <v>2.46</v>
      </c>
      <c r="X63" s="45">
        <v>36.610999999999997</v>
      </c>
      <c r="Y63" s="45">
        <v>55.976999999999997</v>
      </c>
      <c r="Z63" s="45">
        <v>88.084000000000003</v>
      </c>
      <c r="AA63" s="45">
        <f t="shared" si="0"/>
        <v>634.12799999999993</v>
      </c>
      <c r="AB63" s="44" t="s">
        <v>287</v>
      </c>
      <c r="AC63" s="44" t="s">
        <v>288</v>
      </c>
      <c r="AD63" s="44" t="s">
        <v>291</v>
      </c>
      <c r="AE63" s="46">
        <v>464</v>
      </c>
      <c r="AF63" s="47" t="s">
        <v>356</v>
      </c>
      <c r="AG63" s="26"/>
      <c r="AH63" s="53"/>
    </row>
    <row r="64" spans="1:34" s="41" customFormat="1" ht="27" customHeight="1" x14ac:dyDescent="0.2">
      <c r="A64" s="42">
        <v>61</v>
      </c>
      <c r="B64" s="43" t="s">
        <v>186</v>
      </c>
      <c r="C64" s="43" t="s">
        <v>83</v>
      </c>
      <c r="D64" s="44" t="s">
        <v>72</v>
      </c>
      <c r="E64" s="52" t="s">
        <v>206</v>
      </c>
      <c r="F64" s="44" t="s">
        <v>272</v>
      </c>
      <c r="G64" s="44">
        <v>9300001105</v>
      </c>
      <c r="H64" s="45">
        <v>777.93200000000002</v>
      </c>
      <c r="I64" s="45">
        <v>17.82</v>
      </c>
      <c r="J64" s="45">
        <v>13.901</v>
      </c>
      <c r="K64" s="45">
        <v>28.239000000000001</v>
      </c>
      <c r="L64" s="45">
        <v>67.95</v>
      </c>
      <c r="M64" s="45">
        <v>79.582999999999998</v>
      </c>
      <c r="N64" s="45">
        <v>109.301</v>
      </c>
      <c r="O64" s="45">
        <v>120.35599999999999</v>
      </c>
      <c r="P64" s="45">
        <v>108.86199999999999</v>
      </c>
      <c r="Q64" s="45">
        <v>96.933999999999997</v>
      </c>
      <c r="R64" s="45">
        <v>76.302000000000007</v>
      </c>
      <c r="S64" s="45">
        <v>35.719000000000001</v>
      </c>
      <c r="T64" s="45">
        <v>22.965</v>
      </c>
      <c r="U64" s="45">
        <v>17.82</v>
      </c>
      <c r="V64" s="45">
        <v>13.901</v>
      </c>
      <c r="W64" s="45">
        <v>28.239000000000001</v>
      </c>
      <c r="X64" s="45">
        <v>67.95</v>
      </c>
      <c r="Y64" s="45">
        <v>79.582999999999998</v>
      </c>
      <c r="Z64" s="45">
        <v>109.301</v>
      </c>
      <c r="AA64" s="45">
        <f t="shared" si="0"/>
        <v>1094.7260000000001</v>
      </c>
      <c r="AB64" s="44" t="s">
        <v>287</v>
      </c>
      <c r="AC64" s="44" t="s">
        <v>288</v>
      </c>
      <c r="AD64" s="44" t="s">
        <v>291</v>
      </c>
      <c r="AE64" s="46">
        <v>614</v>
      </c>
      <c r="AF64" s="47" t="s">
        <v>356</v>
      </c>
      <c r="AG64" s="26"/>
      <c r="AH64" s="53"/>
    </row>
    <row r="65" spans="1:34" s="41" customFormat="1" ht="27" customHeight="1" x14ac:dyDescent="0.2">
      <c r="A65" s="42">
        <v>62</v>
      </c>
      <c r="B65" s="43" t="s">
        <v>187</v>
      </c>
      <c r="C65" s="43" t="s">
        <v>84</v>
      </c>
      <c r="D65" s="44" t="s">
        <v>73</v>
      </c>
      <c r="E65" s="52" t="s">
        <v>207</v>
      </c>
      <c r="F65" s="44" t="s">
        <v>273</v>
      </c>
      <c r="G65" s="44">
        <v>9300001103</v>
      </c>
      <c r="H65" s="45">
        <v>627.35599999999999</v>
      </c>
      <c r="I65" s="45">
        <v>3.343</v>
      </c>
      <c r="J65" s="45">
        <v>3.6720000000000002</v>
      </c>
      <c r="K65" s="45">
        <v>13.314</v>
      </c>
      <c r="L65" s="45">
        <v>40.835999999999999</v>
      </c>
      <c r="M65" s="45">
        <v>78.576999999999998</v>
      </c>
      <c r="N65" s="45">
        <v>89.42</v>
      </c>
      <c r="O65" s="45">
        <v>136.64699999999999</v>
      </c>
      <c r="P65" s="45">
        <v>103.64400000000001</v>
      </c>
      <c r="Q65" s="45">
        <v>89.341999999999999</v>
      </c>
      <c r="R65" s="45">
        <v>43.182000000000002</v>
      </c>
      <c r="S65" s="45">
        <v>12.407</v>
      </c>
      <c r="T65" s="45">
        <v>12.972</v>
      </c>
      <c r="U65" s="45">
        <v>3.343</v>
      </c>
      <c r="V65" s="45">
        <v>3.6720000000000002</v>
      </c>
      <c r="W65" s="45">
        <v>13.314</v>
      </c>
      <c r="X65" s="45">
        <v>40.835999999999999</v>
      </c>
      <c r="Y65" s="45">
        <v>78.576999999999998</v>
      </c>
      <c r="Z65" s="45">
        <v>89.42</v>
      </c>
      <c r="AA65" s="45">
        <f t="shared" si="0"/>
        <v>856.51799999999992</v>
      </c>
      <c r="AB65" s="44" t="s">
        <v>286</v>
      </c>
      <c r="AC65" s="44" t="s">
        <v>288</v>
      </c>
      <c r="AD65" s="44" t="s">
        <v>290</v>
      </c>
      <c r="AE65" s="46">
        <v>770</v>
      </c>
      <c r="AF65" s="47" t="s">
        <v>356</v>
      </c>
      <c r="AG65" s="26"/>
      <c r="AH65" s="53"/>
    </row>
    <row r="66" spans="1:34" s="41" customFormat="1" ht="27" customHeight="1" x14ac:dyDescent="0.2">
      <c r="A66" s="42">
        <v>63</v>
      </c>
      <c r="B66" s="43" t="s">
        <v>188</v>
      </c>
      <c r="C66" s="43" t="s">
        <v>85</v>
      </c>
      <c r="D66" s="44" t="s">
        <v>74</v>
      </c>
      <c r="E66" s="52" t="s">
        <v>208</v>
      </c>
      <c r="F66" s="44" t="s">
        <v>274</v>
      </c>
      <c r="G66" s="44">
        <v>9300001306</v>
      </c>
      <c r="H66" s="45">
        <v>629.45999999999992</v>
      </c>
      <c r="I66" s="45">
        <v>2.6909999999999998</v>
      </c>
      <c r="J66" s="45">
        <v>2.5950000000000002</v>
      </c>
      <c r="K66" s="45">
        <v>6.2910000000000004</v>
      </c>
      <c r="L66" s="45">
        <v>62.209000000000003</v>
      </c>
      <c r="M66" s="45">
        <v>88.881</v>
      </c>
      <c r="N66" s="45">
        <v>87.343000000000004</v>
      </c>
      <c r="O66" s="45">
        <v>117.741</v>
      </c>
      <c r="P66" s="45">
        <v>106.127</v>
      </c>
      <c r="Q66" s="45">
        <v>87.27</v>
      </c>
      <c r="R66" s="45">
        <v>56.89</v>
      </c>
      <c r="S66" s="45">
        <v>7.7549999999999999</v>
      </c>
      <c r="T66" s="45">
        <v>3.6669999999999998</v>
      </c>
      <c r="U66" s="45">
        <v>2.6909999999999998</v>
      </c>
      <c r="V66" s="45">
        <v>2.5950000000000002</v>
      </c>
      <c r="W66" s="45">
        <v>6.2910000000000004</v>
      </c>
      <c r="X66" s="45">
        <v>62.209000000000003</v>
      </c>
      <c r="Y66" s="45">
        <v>88.881</v>
      </c>
      <c r="Z66" s="45">
        <v>87.343000000000004</v>
      </c>
      <c r="AA66" s="45">
        <f t="shared" si="0"/>
        <v>879.47</v>
      </c>
      <c r="AB66" s="44" t="s">
        <v>287</v>
      </c>
      <c r="AC66" s="44" t="s">
        <v>288</v>
      </c>
      <c r="AD66" s="44" t="s">
        <v>291</v>
      </c>
      <c r="AE66" s="46">
        <v>592</v>
      </c>
      <c r="AF66" s="47" t="s">
        <v>356</v>
      </c>
      <c r="AG66" s="26"/>
      <c r="AH66" s="53"/>
    </row>
    <row r="67" spans="1:34" s="41" customFormat="1" ht="27" customHeight="1" x14ac:dyDescent="0.2">
      <c r="A67" s="42">
        <v>64</v>
      </c>
      <c r="B67" s="43" t="s">
        <v>345</v>
      </c>
      <c r="C67" s="43" t="s">
        <v>86</v>
      </c>
      <c r="D67" s="44" t="s">
        <v>75</v>
      </c>
      <c r="E67" s="52" t="s">
        <v>209</v>
      </c>
      <c r="F67" s="44" t="s">
        <v>275</v>
      </c>
      <c r="G67" s="44">
        <v>9300001307</v>
      </c>
      <c r="H67" s="45">
        <v>790.77599999999995</v>
      </c>
      <c r="I67" s="45">
        <v>15.22</v>
      </c>
      <c r="J67" s="45">
        <v>11.541</v>
      </c>
      <c r="K67" s="45">
        <v>27.387</v>
      </c>
      <c r="L67" s="45">
        <v>77.816000000000003</v>
      </c>
      <c r="M67" s="45">
        <v>92.786000000000001</v>
      </c>
      <c r="N67" s="45">
        <v>116.449</v>
      </c>
      <c r="O67" s="45">
        <v>111.108</v>
      </c>
      <c r="P67" s="45">
        <v>110.80800000000001</v>
      </c>
      <c r="Q67" s="45">
        <v>100.94</v>
      </c>
      <c r="R67" s="45">
        <v>81.295000000000002</v>
      </c>
      <c r="S67" s="45">
        <v>30.734999999999999</v>
      </c>
      <c r="T67" s="45">
        <v>14.691000000000001</v>
      </c>
      <c r="U67" s="45">
        <v>15.22</v>
      </c>
      <c r="V67" s="45">
        <v>11.541</v>
      </c>
      <c r="W67" s="45">
        <v>27.387</v>
      </c>
      <c r="X67" s="45">
        <v>77.816000000000003</v>
      </c>
      <c r="Y67" s="45">
        <v>92.786000000000001</v>
      </c>
      <c r="Z67" s="45">
        <v>116.449</v>
      </c>
      <c r="AA67" s="45">
        <f t="shared" ref="AA67:AA71" si="1">SUM(I67:Z67)</f>
        <v>1131.9750000000004</v>
      </c>
      <c r="AB67" s="44" t="s">
        <v>287</v>
      </c>
      <c r="AC67" s="44" t="s">
        <v>288</v>
      </c>
      <c r="AD67" s="44" t="s">
        <v>291</v>
      </c>
      <c r="AE67" s="46">
        <v>615</v>
      </c>
      <c r="AF67" s="47" t="s">
        <v>356</v>
      </c>
      <c r="AG67" s="26"/>
      <c r="AH67" s="53"/>
    </row>
    <row r="68" spans="1:34" s="41" customFormat="1" ht="27" customHeight="1" x14ac:dyDescent="0.2">
      <c r="A68" s="42">
        <v>65</v>
      </c>
      <c r="B68" s="43" t="s">
        <v>346</v>
      </c>
      <c r="C68" s="43" t="s">
        <v>87</v>
      </c>
      <c r="D68" s="44" t="s">
        <v>76</v>
      </c>
      <c r="E68" s="52" t="s">
        <v>210</v>
      </c>
      <c r="F68" s="44" t="s">
        <v>276</v>
      </c>
      <c r="G68" s="44">
        <v>9300001173</v>
      </c>
      <c r="H68" s="45">
        <v>465.57</v>
      </c>
      <c r="I68" s="45">
        <v>0</v>
      </c>
      <c r="J68" s="45">
        <v>0</v>
      </c>
      <c r="K68" s="45">
        <v>6.5000000000000002E-2</v>
      </c>
      <c r="L68" s="45">
        <v>22.984000000000002</v>
      </c>
      <c r="M68" s="45">
        <v>45.781999999999996</v>
      </c>
      <c r="N68" s="45">
        <v>42.819000000000003</v>
      </c>
      <c r="O68" s="45">
        <v>117.238</v>
      </c>
      <c r="P68" s="45">
        <v>100.87</v>
      </c>
      <c r="Q68" s="45">
        <v>89.953000000000003</v>
      </c>
      <c r="R68" s="45">
        <v>43.061</v>
      </c>
      <c r="S68" s="45">
        <v>2.7759999999999998</v>
      </c>
      <c r="T68" s="45">
        <v>2.1999999999999999E-2</v>
      </c>
      <c r="U68" s="45">
        <v>0</v>
      </c>
      <c r="V68" s="45">
        <v>0</v>
      </c>
      <c r="W68" s="45">
        <v>6.5000000000000002E-2</v>
      </c>
      <c r="X68" s="45">
        <v>22.984000000000002</v>
      </c>
      <c r="Y68" s="45">
        <v>45.781999999999996</v>
      </c>
      <c r="Z68" s="45">
        <v>42.819000000000003</v>
      </c>
      <c r="AA68" s="45">
        <f t="shared" si="1"/>
        <v>577.21999999999991</v>
      </c>
      <c r="AB68" s="44" t="s">
        <v>287</v>
      </c>
      <c r="AC68" s="44" t="s">
        <v>288</v>
      </c>
      <c r="AD68" s="44" t="s">
        <v>291</v>
      </c>
      <c r="AE68" s="46">
        <v>526</v>
      </c>
      <c r="AF68" s="47" t="s">
        <v>356</v>
      </c>
      <c r="AG68" s="26"/>
      <c r="AH68" s="53"/>
    </row>
    <row r="69" spans="1:34" s="41" customFormat="1" ht="27" customHeight="1" x14ac:dyDescent="0.2">
      <c r="A69" s="42">
        <v>66</v>
      </c>
      <c r="B69" s="43" t="s">
        <v>347</v>
      </c>
      <c r="C69" s="43" t="s">
        <v>147</v>
      </c>
      <c r="D69" s="44" t="s">
        <v>77</v>
      </c>
      <c r="E69" s="52" t="s">
        <v>211</v>
      </c>
      <c r="F69" s="44" t="s">
        <v>277</v>
      </c>
      <c r="G69" s="44">
        <v>9300001751</v>
      </c>
      <c r="H69" s="45">
        <v>924.83899999999994</v>
      </c>
      <c r="I69" s="45">
        <v>20.184999999999999</v>
      </c>
      <c r="J69" s="45">
        <v>17.108000000000001</v>
      </c>
      <c r="K69" s="45">
        <v>27.07</v>
      </c>
      <c r="L69" s="45">
        <v>93.7</v>
      </c>
      <c r="M69" s="45">
        <v>108.373</v>
      </c>
      <c r="N69" s="45">
        <v>139.352</v>
      </c>
      <c r="O69" s="45">
        <v>133.86699999999999</v>
      </c>
      <c r="P69" s="45">
        <v>131.697</v>
      </c>
      <c r="Q69" s="45">
        <v>110.682</v>
      </c>
      <c r="R69" s="45">
        <v>81.971999999999994</v>
      </c>
      <c r="S69" s="45">
        <v>39.506999999999998</v>
      </c>
      <c r="T69" s="45">
        <v>21.326000000000001</v>
      </c>
      <c r="U69" s="45">
        <v>20.184999999999999</v>
      </c>
      <c r="V69" s="45">
        <v>17.108000000000001</v>
      </c>
      <c r="W69" s="45">
        <v>27.07</v>
      </c>
      <c r="X69" s="45">
        <v>93.7</v>
      </c>
      <c r="Y69" s="45">
        <v>108.373</v>
      </c>
      <c r="Z69" s="45">
        <v>139.352</v>
      </c>
      <c r="AA69" s="45">
        <f t="shared" si="1"/>
        <v>1330.627</v>
      </c>
      <c r="AB69" s="44" t="s">
        <v>287</v>
      </c>
      <c r="AC69" s="44" t="s">
        <v>288</v>
      </c>
      <c r="AD69" s="44" t="s">
        <v>291</v>
      </c>
      <c r="AE69" s="46">
        <v>716</v>
      </c>
      <c r="AF69" s="47" t="s">
        <v>356</v>
      </c>
      <c r="AG69" s="26"/>
      <c r="AH69" s="53"/>
    </row>
    <row r="70" spans="1:34" s="41" customFormat="1" ht="27" customHeight="1" x14ac:dyDescent="0.2">
      <c r="A70" s="42">
        <v>67</v>
      </c>
      <c r="B70" s="43" t="s">
        <v>348</v>
      </c>
      <c r="C70" s="43" t="s">
        <v>148</v>
      </c>
      <c r="D70" s="44" t="s">
        <v>78</v>
      </c>
      <c r="E70" s="52" t="s">
        <v>212</v>
      </c>
      <c r="F70" s="44" t="s">
        <v>278</v>
      </c>
      <c r="G70" s="44">
        <v>9300001287</v>
      </c>
      <c r="H70" s="45">
        <v>1245.6869999999999</v>
      </c>
      <c r="I70" s="45">
        <v>43.207000000000001</v>
      </c>
      <c r="J70" s="45">
        <v>38.701000000000001</v>
      </c>
      <c r="K70" s="45">
        <v>51.466000000000001</v>
      </c>
      <c r="L70" s="45">
        <v>119.70399999999999</v>
      </c>
      <c r="M70" s="45">
        <v>116.88</v>
      </c>
      <c r="N70" s="45">
        <v>166.18100000000001</v>
      </c>
      <c r="O70" s="45">
        <v>155.553</v>
      </c>
      <c r="P70" s="45">
        <v>157.79599999999999</v>
      </c>
      <c r="Q70" s="45">
        <v>144.38399999999999</v>
      </c>
      <c r="R70" s="45">
        <v>122.946</v>
      </c>
      <c r="S70" s="45">
        <v>82.644000000000005</v>
      </c>
      <c r="T70" s="45">
        <v>46.225000000000001</v>
      </c>
      <c r="U70" s="45">
        <v>43.207000000000001</v>
      </c>
      <c r="V70" s="45">
        <v>38.701000000000001</v>
      </c>
      <c r="W70" s="45">
        <v>51.466000000000001</v>
      </c>
      <c r="X70" s="45">
        <v>119.70399999999999</v>
      </c>
      <c r="Y70" s="45">
        <v>116.88</v>
      </c>
      <c r="Z70" s="45">
        <v>166.18100000000001</v>
      </c>
      <c r="AA70" s="45">
        <f t="shared" si="1"/>
        <v>1781.826</v>
      </c>
      <c r="AB70" s="44" t="s">
        <v>287</v>
      </c>
      <c r="AC70" s="44" t="s">
        <v>288</v>
      </c>
      <c r="AD70" s="44" t="s">
        <v>291</v>
      </c>
      <c r="AE70" s="46">
        <v>836</v>
      </c>
      <c r="AF70" s="47" t="s">
        <v>356</v>
      </c>
      <c r="AG70" s="26"/>
      <c r="AH70" s="53"/>
    </row>
    <row r="71" spans="1:34" s="41" customFormat="1" ht="27" customHeight="1" thickBot="1" x14ac:dyDescent="0.25">
      <c r="A71" s="4">
        <v>68</v>
      </c>
      <c r="B71" s="5" t="s">
        <v>349</v>
      </c>
      <c r="C71" s="5" t="s">
        <v>149</v>
      </c>
      <c r="D71" s="6" t="s">
        <v>79</v>
      </c>
      <c r="E71" s="7" t="s">
        <v>213</v>
      </c>
      <c r="F71" s="6" t="s">
        <v>279</v>
      </c>
      <c r="G71" s="6">
        <v>9302685304</v>
      </c>
      <c r="H71" s="55">
        <v>775.76</v>
      </c>
      <c r="I71" s="55">
        <v>18.48</v>
      </c>
      <c r="J71" s="55">
        <v>19.149999999999999</v>
      </c>
      <c r="K71" s="55">
        <v>34.57</v>
      </c>
      <c r="L71" s="55">
        <v>76.680000000000007</v>
      </c>
      <c r="M71" s="55">
        <v>83.23</v>
      </c>
      <c r="N71" s="55">
        <v>115.63</v>
      </c>
      <c r="O71" s="55">
        <v>104.37</v>
      </c>
      <c r="P71" s="55">
        <v>102.4</v>
      </c>
      <c r="Q71" s="55">
        <v>95.3</v>
      </c>
      <c r="R71" s="55">
        <v>73.540000000000006</v>
      </c>
      <c r="S71" s="55">
        <v>29.3</v>
      </c>
      <c r="T71" s="55">
        <v>23.11</v>
      </c>
      <c r="U71" s="55">
        <v>18.48</v>
      </c>
      <c r="V71" s="55">
        <v>19.149999999999999</v>
      </c>
      <c r="W71" s="55">
        <v>34.57</v>
      </c>
      <c r="X71" s="55">
        <v>76.680000000000007</v>
      </c>
      <c r="Y71" s="55">
        <v>83.23</v>
      </c>
      <c r="Z71" s="55">
        <v>115.63</v>
      </c>
      <c r="AA71" s="55">
        <f t="shared" si="1"/>
        <v>1123.5</v>
      </c>
      <c r="AB71" s="6" t="s">
        <v>287</v>
      </c>
      <c r="AC71" s="6" t="s">
        <v>288</v>
      </c>
      <c r="AD71" s="6" t="s">
        <v>291</v>
      </c>
      <c r="AE71" s="8">
        <v>1872</v>
      </c>
      <c r="AF71" s="9" t="s">
        <v>356</v>
      </c>
      <c r="AG71" s="10"/>
      <c r="AH71" s="11"/>
    </row>
    <row r="72" spans="1:34" ht="27" customHeight="1" thickTop="1" x14ac:dyDescent="0.2">
      <c r="G72" s="56"/>
      <c r="H72" s="57">
        <f t="shared" ref="H72:AA72" si="2">SUM(H2:H71)</f>
        <v>108239.34199999996</v>
      </c>
      <c r="I72" s="57">
        <f t="shared" si="2"/>
        <v>3118.3539999999989</v>
      </c>
      <c r="J72" s="57">
        <f t="shared" si="2"/>
        <v>3029.114</v>
      </c>
      <c r="K72" s="57">
        <f t="shared" si="2"/>
        <v>4006.7420000000006</v>
      </c>
      <c r="L72" s="57">
        <f t="shared" si="2"/>
        <v>9673.7810000000045</v>
      </c>
      <c r="M72" s="57">
        <f t="shared" si="2"/>
        <v>11574.428999999998</v>
      </c>
      <c r="N72" s="57">
        <f t="shared" si="2"/>
        <v>14677.055999999999</v>
      </c>
      <c r="O72" s="57">
        <f t="shared" si="2"/>
        <v>16541.101999999995</v>
      </c>
      <c r="P72" s="57">
        <f t="shared" si="2"/>
        <v>14486.849000000006</v>
      </c>
      <c r="Q72" s="57">
        <f t="shared" si="2"/>
        <v>12937.151999999996</v>
      </c>
      <c r="R72" s="57">
        <f t="shared" si="2"/>
        <v>8993.5630000000001</v>
      </c>
      <c r="S72" s="57">
        <f t="shared" si="2"/>
        <v>5055.5860000000011</v>
      </c>
      <c r="T72" s="57">
        <f t="shared" si="2"/>
        <v>3634.4840000000013</v>
      </c>
      <c r="U72" s="57">
        <f t="shared" si="2"/>
        <v>3118.3539999999989</v>
      </c>
      <c r="V72" s="57">
        <f t="shared" si="2"/>
        <v>3029.114</v>
      </c>
      <c r="W72" s="57">
        <f t="shared" si="2"/>
        <v>4006.7420000000006</v>
      </c>
      <c r="X72" s="57">
        <f t="shared" si="2"/>
        <v>9673.7810000000045</v>
      </c>
      <c r="Y72" s="57">
        <f t="shared" si="2"/>
        <v>11574.428999999998</v>
      </c>
      <c r="Z72" s="57">
        <f t="shared" si="2"/>
        <v>14677.055999999999</v>
      </c>
      <c r="AA72" s="57">
        <f t="shared" si="2"/>
        <v>153807.68800000002</v>
      </c>
    </row>
  </sheetData>
  <autoFilter ref="A1:AH75"/>
  <pageMargins left="0.39370078740157483" right="0.19685039370078741" top="0.78740157480314965" bottom="0.59055118110236227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4"/>
  <sheetViews>
    <sheetView tabSelected="1" view="pageLayout" zoomScale="55" zoomScaleNormal="70" zoomScalePageLayoutView="55" workbookViewId="0">
      <selection sqref="A1:J1"/>
    </sheetView>
  </sheetViews>
  <sheetFormatPr defaultColWidth="11" defaultRowHeight="13.6" x14ac:dyDescent="0.2"/>
  <cols>
    <col min="1" max="1" width="7" style="65" customWidth="1"/>
    <col min="2" max="2" width="56.09765625" style="65" customWidth="1"/>
    <col min="3" max="3" width="42.59765625" style="65" customWidth="1"/>
    <col min="4" max="4" width="9.19921875" style="66" customWidth="1"/>
    <col min="5" max="5" width="10.59765625" style="66" customWidth="1"/>
    <col min="6" max="6" width="35.8984375" style="67" customWidth="1"/>
    <col min="7" max="7" width="15.8984375" style="67" customWidth="1"/>
    <col min="8" max="8" width="9.5" style="67" customWidth="1"/>
    <col min="9" max="9" width="11" style="67" customWidth="1"/>
    <col min="10" max="10" width="11.09765625" style="68" customWidth="1"/>
    <col min="11" max="15" width="12.19921875" style="69" customWidth="1"/>
    <col min="16" max="16" width="35.3984375" style="69" customWidth="1"/>
    <col min="17" max="17" width="17.8984375" style="69" customWidth="1"/>
    <col min="18" max="16384" width="11" style="69"/>
  </cols>
  <sheetData>
    <row r="1" spans="1:20" ht="20.55" customHeight="1" x14ac:dyDescent="0.2">
      <c r="A1" s="144" t="s">
        <v>1682</v>
      </c>
      <c r="B1" s="144"/>
      <c r="C1" s="144"/>
      <c r="D1" s="144"/>
      <c r="E1" s="144"/>
      <c r="F1" s="144"/>
      <c r="G1" s="144"/>
      <c r="H1" s="144"/>
      <c r="I1" s="144"/>
      <c r="J1" s="144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20" ht="20.55" customHeight="1" x14ac:dyDescent="0.2">
      <c r="A2" s="144" t="s">
        <v>1680</v>
      </c>
      <c r="B2" s="144"/>
      <c r="C2" s="144"/>
      <c r="D2" s="144"/>
      <c r="E2" s="144"/>
      <c r="F2" s="144"/>
      <c r="G2" s="144"/>
      <c r="H2" s="144"/>
      <c r="I2" s="144"/>
      <c r="J2" s="144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ht="20.55" customHeight="1" x14ac:dyDescent="0.2">
      <c r="A3" s="144" t="s">
        <v>1681</v>
      </c>
      <c r="B3" s="144"/>
      <c r="C3" s="144"/>
      <c r="D3" s="144"/>
      <c r="E3" s="144"/>
      <c r="F3" s="144"/>
      <c r="G3" s="144"/>
      <c r="H3" s="144"/>
      <c r="I3" s="144"/>
      <c r="J3" s="144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ht="20.5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2"/>
      <c r="O4" s="72"/>
      <c r="P4" s="72"/>
      <c r="Q4" s="72"/>
      <c r="R4" s="72"/>
      <c r="S4" s="72"/>
      <c r="T4" s="72"/>
    </row>
    <row r="5" spans="1:20" ht="20.55" customHeight="1" x14ac:dyDescent="0.2">
      <c r="A5" s="144" t="s">
        <v>1683</v>
      </c>
      <c r="B5" s="144"/>
      <c r="C5" s="144"/>
      <c r="D5" s="144"/>
      <c r="E5" s="144"/>
      <c r="F5" s="144"/>
      <c r="G5" s="144"/>
      <c r="H5" s="144"/>
      <c r="I5" s="144"/>
      <c r="J5" s="144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20.55" customHeight="1" x14ac:dyDescent="0.2">
      <c r="A6" s="144" t="s">
        <v>1680</v>
      </c>
      <c r="B6" s="144"/>
      <c r="C6" s="144"/>
      <c r="D6" s="144"/>
      <c r="E6" s="144"/>
      <c r="F6" s="144"/>
      <c r="G6" s="144"/>
      <c r="H6" s="144"/>
      <c r="I6" s="144"/>
      <c r="J6" s="144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ht="20.55" customHeight="1" x14ac:dyDescent="0.2">
      <c r="A7" s="144" t="s">
        <v>381</v>
      </c>
      <c r="B7" s="144"/>
      <c r="C7" s="144"/>
      <c r="D7" s="144"/>
      <c r="E7" s="144"/>
      <c r="F7" s="144"/>
      <c r="G7" s="144"/>
      <c r="H7" s="144"/>
      <c r="I7" s="144"/>
      <c r="J7" s="144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s="75" customFormat="1" ht="20.55" customHeight="1" thickBo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0" ht="34" customHeight="1" thickBot="1" x14ac:dyDescent="0.25">
      <c r="A9" s="138" t="s">
        <v>1675</v>
      </c>
      <c r="B9" s="139"/>
      <c r="C9" s="139"/>
      <c r="D9" s="139"/>
      <c r="E9" s="139"/>
      <c r="F9" s="139"/>
      <c r="G9" s="139"/>
      <c r="H9" s="139"/>
      <c r="I9" s="139"/>
      <c r="J9" s="140"/>
    </row>
    <row r="10" spans="1:20" s="70" customFormat="1" ht="68.45" customHeight="1" thickBot="1" x14ac:dyDescent="0.25">
      <c r="A10" s="77" t="s">
        <v>382</v>
      </c>
      <c r="B10" s="78" t="s">
        <v>383</v>
      </c>
      <c r="C10" s="78" t="s">
        <v>384</v>
      </c>
      <c r="D10" s="78" t="s">
        <v>385</v>
      </c>
      <c r="E10" s="79" t="s">
        <v>8</v>
      </c>
      <c r="F10" s="79" t="s">
        <v>386</v>
      </c>
      <c r="G10" s="79" t="s">
        <v>7</v>
      </c>
      <c r="H10" s="79" t="s">
        <v>387</v>
      </c>
      <c r="I10" s="80" t="s">
        <v>1678</v>
      </c>
      <c r="J10" s="81" t="s">
        <v>388</v>
      </c>
    </row>
    <row r="11" spans="1:20" s="71" customFormat="1" ht="14.3" x14ac:dyDescent="0.2">
      <c r="A11" s="82" t="s">
        <v>293</v>
      </c>
      <c r="B11" s="83" t="s">
        <v>80</v>
      </c>
      <c r="C11" s="84" t="s">
        <v>150</v>
      </c>
      <c r="D11" s="85" t="s">
        <v>18</v>
      </c>
      <c r="E11" s="86" t="s">
        <v>403</v>
      </c>
      <c r="F11" s="83" t="s">
        <v>150</v>
      </c>
      <c r="G11" s="85" t="s">
        <v>214</v>
      </c>
      <c r="H11" s="85" t="s">
        <v>389</v>
      </c>
      <c r="I11" s="87">
        <v>10500</v>
      </c>
      <c r="J11" s="88">
        <v>15228.078</v>
      </c>
    </row>
    <row r="12" spans="1:20" s="71" customFormat="1" ht="25.5" customHeight="1" x14ac:dyDescent="0.2">
      <c r="A12" s="89" t="s">
        <v>294</v>
      </c>
      <c r="B12" s="90" t="s">
        <v>81</v>
      </c>
      <c r="C12" s="91" t="s">
        <v>358</v>
      </c>
      <c r="D12" s="92" t="s">
        <v>19</v>
      </c>
      <c r="E12" s="93" t="s">
        <v>404</v>
      </c>
      <c r="F12" s="90" t="s">
        <v>358</v>
      </c>
      <c r="G12" s="92" t="s">
        <v>215</v>
      </c>
      <c r="H12" s="92" t="s">
        <v>389</v>
      </c>
      <c r="I12" s="94">
        <v>6300</v>
      </c>
      <c r="J12" s="95">
        <v>10502.951999999999</v>
      </c>
    </row>
    <row r="13" spans="1:20" s="71" customFormat="1" ht="14.3" x14ac:dyDescent="0.2">
      <c r="A13" s="89" t="s">
        <v>295</v>
      </c>
      <c r="B13" s="90" t="s">
        <v>88</v>
      </c>
      <c r="C13" s="91" t="s">
        <v>151</v>
      </c>
      <c r="D13" s="92" t="s">
        <v>20</v>
      </c>
      <c r="E13" s="92" t="s">
        <v>405</v>
      </c>
      <c r="F13" s="90" t="s">
        <v>151</v>
      </c>
      <c r="G13" s="92" t="s">
        <v>216</v>
      </c>
      <c r="H13" s="92" t="s">
        <v>389</v>
      </c>
      <c r="I13" s="94">
        <v>3000</v>
      </c>
      <c r="J13" s="95">
        <v>3678.3820000000001</v>
      </c>
    </row>
    <row r="14" spans="1:20" s="71" customFormat="1" ht="26.35" customHeight="1" x14ac:dyDescent="0.2">
      <c r="A14" s="89" t="s">
        <v>296</v>
      </c>
      <c r="B14" s="90" t="s">
        <v>89</v>
      </c>
      <c r="C14" s="91" t="s">
        <v>392</v>
      </c>
      <c r="D14" s="92" t="s">
        <v>21</v>
      </c>
      <c r="E14" s="92" t="s">
        <v>407</v>
      </c>
      <c r="F14" s="90" t="s">
        <v>152</v>
      </c>
      <c r="G14" s="92" t="s">
        <v>217</v>
      </c>
      <c r="H14" s="92" t="s">
        <v>389</v>
      </c>
      <c r="I14" s="96">
        <v>8000</v>
      </c>
      <c r="J14" s="95">
        <v>17270.085999999999</v>
      </c>
    </row>
    <row r="15" spans="1:20" s="71" customFormat="1" ht="14.3" x14ac:dyDescent="0.2">
      <c r="A15" s="89" t="s">
        <v>297</v>
      </c>
      <c r="B15" s="90" t="s">
        <v>90</v>
      </c>
      <c r="C15" s="91" t="s">
        <v>393</v>
      </c>
      <c r="D15" s="92" t="s">
        <v>22</v>
      </c>
      <c r="E15" s="92" t="s">
        <v>406</v>
      </c>
      <c r="F15" s="90" t="s">
        <v>153</v>
      </c>
      <c r="G15" s="92" t="s">
        <v>218</v>
      </c>
      <c r="H15" s="92" t="s">
        <v>389</v>
      </c>
      <c r="I15" s="94">
        <v>2800</v>
      </c>
      <c r="J15" s="95">
        <v>3988.6669999999999</v>
      </c>
    </row>
    <row r="16" spans="1:20" s="71" customFormat="1" ht="14.95" thickBot="1" x14ac:dyDescent="0.25">
      <c r="A16" s="97" t="s">
        <v>350</v>
      </c>
      <c r="B16" s="98" t="s">
        <v>351</v>
      </c>
      <c r="C16" s="99" t="s">
        <v>353</v>
      </c>
      <c r="D16" s="100" t="s">
        <v>352</v>
      </c>
      <c r="E16" s="100" t="s">
        <v>408</v>
      </c>
      <c r="F16" s="101" t="s">
        <v>353</v>
      </c>
      <c r="G16" s="100" t="s">
        <v>354</v>
      </c>
      <c r="H16" s="100" t="s">
        <v>389</v>
      </c>
      <c r="I16" s="100" t="s">
        <v>359</v>
      </c>
      <c r="J16" s="102">
        <v>1357.624</v>
      </c>
    </row>
    <row r="17" spans="1:10" s="71" customFormat="1" ht="34" customHeight="1" thickBot="1" x14ac:dyDescent="0.25">
      <c r="A17" s="135" t="s">
        <v>390</v>
      </c>
      <c r="B17" s="136"/>
      <c r="C17" s="136"/>
      <c r="D17" s="136"/>
      <c r="E17" s="136"/>
      <c r="F17" s="136"/>
      <c r="G17" s="136"/>
      <c r="H17" s="136"/>
      <c r="I17" s="137"/>
      <c r="J17" s="103">
        <f>SUM(J11:J16)</f>
        <v>52025.789000000004</v>
      </c>
    </row>
    <row r="18" spans="1:10" s="71" customFormat="1" ht="34" customHeight="1" thickBot="1" x14ac:dyDescent="0.25">
      <c r="A18" s="104"/>
      <c r="B18" s="105"/>
      <c r="C18" s="104"/>
      <c r="D18" s="106"/>
      <c r="E18" s="106"/>
      <c r="F18" s="107"/>
      <c r="G18" s="106"/>
      <c r="H18" s="106"/>
      <c r="I18" s="106"/>
      <c r="J18" s="108"/>
    </row>
    <row r="19" spans="1:10" s="71" customFormat="1" ht="34" customHeight="1" thickBot="1" x14ac:dyDescent="0.25">
      <c r="A19" s="138" t="s">
        <v>1676</v>
      </c>
      <c r="B19" s="139"/>
      <c r="C19" s="139"/>
      <c r="D19" s="139"/>
      <c r="E19" s="139"/>
      <c r="F19" s="139"/>
      <c r="G19" s="139"/>
      <c r="H19" s="139"/>
      <c r="I19" s="139"/>
      <c r="J19" s="140"/>
    </row>
    <row r="20" spans="1:10" s="71" customFormat="1" ht="68.45" customHeight="1" thickBot="1" x14ac:dyDescent="0.25">
      <c r="A20" s="77" t="s">
        <v>382</v>
      </c>
      <c r="B20" s="78" t="s">
        <v>383</v>
      </c>
      <c r="C20" s="78" t="s">
        <v>384</v>
      </c>
      <c r="D20" s="78" t="s">
        <v>385</v>
      </c>
      <c r="E20" s="79" t="s">
        <v>8</v>
      </c>
      <c r="F20" s="79" t="s">
        <v>386</v>
      </c>
      <c r="G20" s="79" t="s">
        <v>7</v>
      </c>
      <c r="H20" s="79" t="s">
        <v>387</v>
      </c>
      <c r="I20" s="80" t="s">
        <v>1678</v>
      </c>
      <c r="J20" s="81" t="s">
        <v>388</v>
      </c>
    </row>
    <row r="21" spans="1:10" s="71" customFormat="1" ht="14.3" x14ac:dyDescent="0.2">
      <c r="A21" s="82" t="s">
        <v>298</v>
      </c>
      <c r="B21" s="83" t="s">
        <v>91</v>
      </c>
      <c r="C21" s="84" t="s">
        <v>154</v>
      </c>
      <c r="D21" s="85" t="s">
        <v>23</v>
      </c>
      <c r="E21" s="85" t="s">
        <v>409</v>
      </c>
      <c r="F21" s="83" t="s">
        <v>154</v>
      </c>
      <c r="G21" s="85" t="s">
        <v>219</v>
      </c>
      <c r="H21" s="85" t="s">
        <v>402</v>
      </c>
      <c r="I21" s="87">
        <v>789</v>
      </c>
      <c r="J21" s="88">
        <v>1076.3979999999999</v>
      </c>
    </row>
    <row r="22" spans="1:10" s="71" customFormat="1" ht="14.3" x14ac:dyDescent="0.2">
      <c r="A22" s="89" t="s">
        <v>299</v>
      </c>
      <c r="B22" s="90" t="s">
        <v>92</v>
      </c>
      <c r="C22" s="91" t="s">
        <v>155</v>
      </c>
      <c r="D22" s="92" t="s">
        <v>24</v>
      </c>
      <c r="E22" s="92" t="s">
        <v>411</v>
      </c>
      <c r="F22" s="90" t="s">
        <v>155</v>
      </c>
      <c r="G22" s="92" t="s">
        <v>220</v>
      </c>
      <c r="H22" s="92" t="s">
        <v>402</v>
      </c>
      <c r="I22" s="94">
        <v>646</v>
      </c>
      <c r="J22" s="95">
        <v>864.322</v>
      </c>
    </row>
    <row r="23" spans="1:10" s="71" customFormat="1" ht="14.3" x14ac:dyDescent="0.2">
      <c r="A23" s="89" t="s">
        <v>293</v>
      </c>
      <c r="B23" s="109" t="s">
        <v>80</v>
      </c>
      <c r="C23" s="91" t="s">
        <v>150</v>
      </c>
      <c r="D23" s="92" t="s">
        <v>18</v>
      </c>
      <c r="E23" s="92" t="s">
        <v>412</v>
      </c>
      <c r="F23" s="110" t="s">
        <v>156</v>
      </c>
      <c r="G23" s="92" t="s">
        <v>221</v>
      </c>
      <c r="H23" s="92" t="s">
        <v>402</v>
      </c>
      <c r="I23" s="94">
        <v>1500</v>
      </c>
      <c r="J23" s="95">
        <v>1516.3</v>
      </c>
    </row>
    <row r="24" spans="1:10" s="71" customFormat="1" ht="28.55" x14ac:dyDescent="0.2">
      <c r="A24" s="89" t="s">
        <v>300</v>
      </c>
      <c r="B24" s="109" t="s">
        <v>93</v>
      </c>
      <c r="C24" s="91" t="s">
        <v>394</v>
      </c>
      <c r="D24" s="92" t="s">
        <v>25</v>
      </c>
      <c r="E24" s="92" t="s">
        <v>413</v>
      </c>
      <c r="F24" s="110" t="s">
        <v>157</v>
      </c>
      <c r="G24" s="92" t="s">
        <v>222</v>
      </c>
      <c r="H24" s="92" t="s">
        <v>402</v>
      </c>
      <c r="I24" s="94">
        <v>1278</v>
      </c>
      <c r="J24" s="95">
        <v>1271.1759999999999</v>
      </c>
    </row>
    <row r="25" spans="1:10" s="71" customFormat="1" ht="14.3" x14ac:dyDescent="0.2">
      <c r="A25" s="89" t="s">
        <v>301</v>
      </c>
      <c r="B25" s="109" t="s">
        <v>94</v>
      </c>
      <c r="C25" s="91" t="s">
        <v>158</v>
      </c>
      <c r="D25" s="92" t="s">
        <v>26</v>
      </c>
      <c r="E25" s="92" t="s">
        <v>414</v>
      </c>
      <c r="F25" s="110" t="s">
        <v>158</v>
      </c>
      <c r="G25" s="92" t="s">
        <v>223</v>
      </c>
      <c r="H25" s="92" t="s">
        <v>402</v>
      </c>
      <c r="I25" s="94">
        <v>816</v>
      </c>
      <c r="J25" s="95">
        <v>726.27599999999995</v>
      </c>
    </row>
    <row r="26" spans="1:10" s="71" customFormat="1" ht="14.3" x14ac:dyDescent="0.2">
      <c r="A26" s="89" t="s">
        <v>302</v>
      </c>
      <c r="B26" s="109" t="s">
        <v>95</v>
      </c>
      <c r="C26" s="91" t="s">
        <v>159</v>
      </c>
      <c r="D26" s="92" t="s">
        <v>27</v>
      </c>
      <c r="E26" s="92" t="s">
        <v>415</v>
      </c>
      <c r="F26" s="110" t="s">
        <v>159</v>
      </c>
      <c r="G26" s="92" t="s">
        <v>224</v>
      </c>
      <c r="H26" s="92" t="s">
        <v>402</v>
      </c>
      <c r="I26" s="94">
        <v>928</v>
      </c>
      <c r="J26" s="95">
        <v>736.61800000000005</v>
      </c>
    </row>
    <row r="27" spans="1:10" s="71" customFormat="1" ht="14.3" x14ac:dyDescent="0.2">
      <c r="A27" s="89" t="s">
        <v>303</v>
      </c>
      <c r="B27" s="109" t="s">
        <v>96</v>
      </c>
      <c r="C27" s="91" t="s">
        <v>160</v>
      </c>
      <c r="D27" s="92" t="s">
        <v>28</v>
      </c>
      <c r="E27" s="92" t="s">
        <v>416</v>
      </c>
      <c r="F27" s="110" t="s">
        <v>160</v>
      </c>
      <c r="G27" s="92" t="s">
        <v>225</v>
      </c>
      <c r="H27" s="92" t="s">
        <v>402</v>
      </c>
      <c r="I27" s="94">
        <v>1237</v>
      </c>
      <c r="J27" s="95">
        <v>1227.241</v>
      </c>
    </row>
    <row r="28" spans="1:10" s="71" customFormat="1" ht="14.3" x14ac:dyDescent="0.2">
      <c r="A28" s="89" t="s">
        <v>304</v>
      </c>
      <c r="B28" s="109" t="s">
        <v>97</v>
      </c>
      <c r="C28" s="91" t="s">
        <v>161</v>
      </c>
      <c r="D28" s="92" t="s">
        <v>29</v>
      </c>
      <c r="E28" s="92" t="s">
        <v>417</v>
      </c>
      <c r="F28" s="110" t="s">
        <v>161</v>
      </c>
      <c r="G28" s="92" t="s">
        <v>226</v>
      </c>
      <c r="H28" s="92" t="s">
        <v>402</v>
      </c>
      <c r="I28" s="94">
        <v>944</v>
      </c>
      <c r="J28" s="95">
        <v>1077.096</v>
      </c>
    </row>
    <row r="29" spans="1:10" s="71" customFormat="1" ht="28.55" x14ac:dyDescent="0.2">
      <c r="A29" s="89" t="s">
        <v>305</v>
      </c>
      <c r="B29" s="109" t="s">
        <v>98</v>
      </c>
      <c r="C29" s="91" t="s">
        <v>395</v>
      </c>
      <c r="D29" s="92" t="s">
        <v>30</v>
      </c>
      <c r="E29" s="92" t="s">
        <v>418</v>
      </c>
      <c r="F29" s="110" t="s">
        <v>162</v>
      </c>
      <c r="G29" s="92" t="s">
        <v>227</v>
      </c>
      <c r="H29" s="92" t="s">
        <v>402</v>
      </c>
      <c r="I29" s="94">
        <v>1216</v>
      </c>
      <c r="J29" s="95">
        <v>1182.152</v>
      </c>
    </row>
    <row r="30" spans="1:10" s="71" customFormat="1" ht="14.3" x14ac:dyDescent="0.2">
      <c r="A30" s="89" t="s">
        <v>306</v>
      </c>
      <c r="B30" s="109" t="s">
        <v>99</v>
      </c>
      <c r="C30" s="111" t="s">
        <v>163</v>
      </c>
      <c r="D30" s="92" t="s">
        <v>31</v>
      </c>
      <c r="E30" s="92" t="s">
        <v>419</v>
      </c>
      <c r="F30" s="110" t="s">
        <v>163</v>
      </c>
      <c r="G30" s="92" t="s">
        <v>228</v>
      </c>
      <c r="H30" s="92" t="s">
        <v>402</v>
      </c>
      <c r="I30" s="94">
        <v>1190</v>
      </c>
      <c r="J30" s="95">
        <v>1081.3230000000001</v>
      </c>
    </row>
    <row r="31" spans="1:10" s="71" customFormat="1" ht="26.35" customHeight="1" x14ac:dyDescent="0.2">
      <c r="A31" s="89" t="s">
        <v>307</v>
      </c>
      <c r="B31" s="109" t="s">
        <v>100</v>
      </c>
      <c r="C31" s="91" t="s">
        <v>164</v>
      </c>
      <c r="D31" s="92" t="s">
        <v>32</v>
      </c>
      <c r="E31" s="92" t="s">
        <v>420</v>
      </c>
      <c r="F31" s="110" t="s">
        <v>164</v>
      </c>
      <c r="G31" s="92" t="s">
        <v>229</v>
      </c>
      <c r="H31" s="92" t="s">
        <v>402</v>
      </c>
      <c r="I31" s="94">
        <v>710</v>
      </c>
      <c r="J31" s="95">
        <v>1091.828</v>
      </c>
    </row>
    <row r="32" spans="1:10" s="71" customFormat="1" ht="14.3" x14ac:dyDescent="0.2">
      <c r="A32" s="89" t="s">
        <v>308</v>
      </c>
      <c r="B32" s="109" t="s">
        <v>101</v>
      </c>
      <c r="C32" s="91" t="s">
        <v>165</v>
      </c>
      <c r="D32" s="92" t="s">
        <v>33</v>
      </c>
      <c r="E32" s="92" t="s">
        <v>421</v>
      </c>
      <c r="F32" s="110" t="s">
        <v>165</v>
      </c>
      <c r="G32" s="92" t="s">
        <v>230</v>
      </c>
      <c r="H32" s="92" t="s">
        <v>402</v>
      </c>
      <c r="I32" s="94">
        <v>585</v>
      </c>
      <c r="J32" s="95">
        <v>758.11800000000005</v>
      </c>
    </row>
    <row r="33" spans="1:10" s="71" customFormat="1" ht="28.55" x14ac:dyDescent="0.2">
      <c r="A33" s="89" t="s">
        <v>309</v>
      </c>
      <c r="B33" s="109" t="s">
        <v>102</v>
      </c>
      <c r="C33" s="91" t="s">
        <v>396</v>
      </c>
      <c r="D33" s="92" t="s">
        <v>34</v>
      </c>
      <c r="E33" s="92" t="s">
        <v>422</v>
      </c>
      <c r="F33" s="110" t="s">
        <v>166</v>
      </c>
      <c r="G33" s="92" t="s">
        <v>231</v>
      </c>
      <c r="H33" s="92" t="s">
        <v>402</v>
      </c>
      <c r="I33" s="94">
        <v>638</v>
      </c>
      <c r="J33" s="95">
        <v>615.23299999999995</v>
      </c>
    </row>
    <row r="34" spans="1:10" s="71" customFormat="1" ht="28.55" x14ac:dyDescent="0.2">
      <c r="A34" s="89" t="s">
        <v>310</v>
      </c>
      <c r="B34" s="109" t="s">
        <v>103</v>
      </c>
      <c r="C34" s="91" t="s">
        <v>167</v>
      </c>
      <c r="D34" s="92" t="s">
        <v>35</v>
      </c>
      <c r="E34" s="92" t="s">
        <v>423</v>
      </c>
      <c r="F34" s="110" t="s">
        <v>167</v>
      </c>
      <c r="G34" s="92" t="s">
        <v>232</v>
      </c>
      <c r="H34" s="92" t="s">
        <v>402</v>
      </c>
      <c r="I34" s="94">
        <v>1114</v>
      </c>
      <c r="J34" s="95">
        <v>1194.752</v>
      </c>
    </row>
    <row r="35" spans="1:10" s="71" customFormat="1" ht="14.3" x14ac:dyDescent="0.2">
      <c r="A35" s="89" t="s">
        <v>311</v>
      </c>
      <c r="B35" s="109" t="s">
        <v>366</v>
      </c>
      <c r="C35" s="91" t="s">
        <v>168</v>
      </c>
      <c r="D35" s="92" t="s">
        <v>36</v>
      </c>
      <c r="E35" s="92" t="s">
        <v>424</v>
      </c>
      <c r="F35" s="110" t="s">
        <v>168</v>
      </c>
      <c r="G35" s="92" t="s">
        <v>233</v>
      </c>
      <c r="H35" s="92" t="s">
        <v>402</v>
      </c>
      <c r="I35" s="94">
        <v>900</v>
      </c>
      <c r="J35" s="95">
        <v>819.16499999999996</v>
      </c>
    </row>
    <row r="36" spans="1:10" s="71" customFormat="1" ht="14.3" x14ac:dyDescent="0.2">
      <c r="A36" s="89" t="s">
        <v>312</v>
      </c>
      <c r="B36" s="109" t="s">
        <v>362</v>
      </c>
      <c r="C36" s="91" t="s">
        <v>169</v>
      </c>
      <c r="D36" s="92" t="s">
        <v>37</v>
      </c>
      <c r="E36" s="92" t="s">
        <v>425</v>
      </c>
      <c r="F36" s="110" t="s">
        <v>169</v>
      </c>
      <c r="G36" s="92" t="s">
        <v>234</v>
      </c>
      <c r="H36" s="92" t="s">
        <v>402</v>
      </c>
      <c r="I36" s="94">
        <v>1500</v>
      </c>
      <c r="J36" s="95">
        <v>1194.7940000000001</v>
      </c>
    </row>
    <row r="37" spans="1:10" s="71" customFormat="1" ht="14.3" x14ac:dyDescent="0.2">
      <c r="A37" s="89" t="s">
        <v>313</v>
      </c>
      <c r="B37" s="109" t="s">
        <v>104</v>
      </c>
      <c r="C37" s="91" t="s">
        <v>170</v>
      </c>
      <c r="D37" s="92" t="s">
        <v>38</v>
      </c>
      <c r="E37" s="92" t="s">
        <v>426</v>
      </c>
      <c r="F37" s="110" t="s">
        <v>170</v>
      </c>
      <c r="G37" s="92" t="s">
        <v>235</v>
      </c>
      <c r="H37" s="92" t="s">
        <v>402</v>
      </c>
      <c r="I37" s="94">
        <v>1500</v>
      </c>
      <c r="J37" s="95">
        <v>2031.902</v>
      </c>
    </row>
    <row r="38" spans="1:10" s="71" customFormat="1" ht="14.3" x14ac:dyDescent="0.2">
      <c r="A38" s="89" t="s">
        <v>314</v>
      </c>
      <c r="B38" s="109" t="s">
        <v>105</v>
      </c>
      <c r="C38" s="91" t="s">
        <v>172</v>
      </c>
      <c r="D38" s="92" t="s">
        <v>39</v>
      </c>
      <c r="E38" s="92" t="s">
        <v>427</v>
      </c>
      <c r="F38" s="110" t="s">
        <v>171</v>
      </c>
      <c r="G38" s="92" t="s">
        <v>236</v>
      </c>
      <c r="H38" s="92" t="s">
        <v>402</v>
      </c>
      <c r="I38" s="94">
        <v>451</v>
      </c>
      <c r="J38" s="95">
        <v>485.44900000000001</v>
      </c>
    </row>
    <row r="39" spans="1:10" s="71" customFormat="1" ht="14.3" x14ac:dyDescent="0.2">
      <c r="A39" s="89" t="s">
        <v>314</v>
      </c>
      <c r="B39" s="109" t="s">
        <v>105</v>
      </c>
      <c r="C39" s="91" t="s">
        <v>172</v>
      </c>
      <c r="D39" s="92" t="s">
        <v>39</v>
      </c>
      <c r="E39" s="92" t="s">
        <v>428</v>
      </c>
      <c r="F39" s="110" t="s">
        <v>172</v>
      </c>
      <c r="G39" s="92" t="s">
        <v>237</v>
      </c>
      <c r="H39" s="92" t="s">
        <v>402</v>
      </c>
      <c r="I39" s="94">
        <v>600</v>
      </c>
      <c r="J39" s="95">
        <v>521.56100000000004</v>
      </c>
    </row>
    <row r="40" spans="1:10" s="71" customFormat="1" ht="14.3" x14ac:dyDescent="0.2">
      <c r="A40" s="89" t="s">
        <v>315</v>
      </c>
      <c r="B40" s="109" t="s">
        <v>0</v>
      </c>
      <c r="C40" s="91" t="s">
        <v>173</v>
      </c>
      <c r="D40" s="92" t="s">
        <v>40</v>
      </c>
      <c r="E40" s="92" t="s">
        <v>429</v>
      </c>
      <c r="F40" s="110" t="s">
        <v>173</v>
      </c>
      <c r="G40" s="92" t="s">
        <v>238</v>
      </c>
      <c r="H40" s="92" t="s">
        <v>402</v>
      </c>
      <c r="I40" s="94">
        <v>700</v>
      </c>
      <c r="J40" s="95">
        <v>870.02800000000002</v>
      </c>
    </row>
    <row r="41" spans="1:10" s="71" customFormat="1" ht="14.3" x14ac:dyDescent="0.2">
      <c r="A41" s="89" t="s">
        <v>316</v>
      </c>
      <c r="B41" s="109" t="s">
        <v>1</v>
      </c>
      <c r="C41" s="91" t="s">
        <v>174</v>
      </c>
      <c r="D41" s="92" t="s">
        <v>41</v>
      </c>
      <c r="E41" s="92" t="s">
        <v>430</v>
      </c>
      <c r="F41" s="110" t="s">
        <v>174</v>
      </c>
      <c r="G41" s="92" t="s">
        <v>239</v>
      </c>
      <c r="H41" s="92" t="s">
        <v>402</v>
      </c>
      <c r="I41" s="94">
        <v>985</v>
      </c>
      <c r="J41" s="95">
        <v>883.92700000000002</v>
      </c>
    </row>
    <row r="42" spans="1:10" s="71" customFormat="1" ht="14.3" x14ac:dyDescent="0.2">
      <c r="A42" s="89" t="s">
        <v>317</v>
      </c>
      <c r="B42" s="109" t="s">
        <v>363</v>
      </c>
      <c r="C42" s="91" t="s">
        <v>175</v>
      </c>
      <c r="D42" s="92" t="s">
        <v>42</v>
      </c>
      <c r="E42" s="92" t="s">
        <v>431</v>
      </c>
      <c r="F42" s="110" t="s">
        <v>175</v>
      </c>
      <c r="G42" s="92" t="s">
        <v>240</v>
      </c>
      <c r="H42" s="92" t="s">
        <v>402</v>
      </c>
      <c r="I42" s="94">
        <v>752</v>
      </c>
      <c r="J42" s="95">
        <v>805.08199999999999</v>
      </c>
    </row>
    <row r="43" spans="1:10" s="71" customFormat="1" ht="14.3" x14ac:dyDescent="0.2">
      <c r="A43" s="89" t="s">
        <v>318</v>
      </c>
      <c r="B43" s="109" t="s">
        <v>2</v>
      </c>
      <c r="C43" s="91" t="s">
        <v>176</v>
      </c>
      <c r="D43" s="92" t="s">
        <v>43</v>
      </c>
      <c r="E43" s="92" t="s">
        <v>432</v>
      </c>
      <c r="F43" s="110" t="s">
        <v>176</v>
      </c>
      <c r="G43" s="92" t="s">
        <v>241</v>
      </c>
      <c r="H43" s="92" t="s">
        <v>402</v>
      </c>
      <c r="I43" s="94">
        <v>650</v>
      </c>
      <c r="J43" s="95">
        <v>764.38</v>
      </c>
    </row>
    <row r="44" spans="1:10" s="71" customFormat="1" ht="26.35" customHeight="1" x14ac:dyDescent="0.2">
      <c r="A44" s="89" t="s">
        <v>319</v>
      </c>
      <c r="B44" s="109" t="s">
        <v>3</v>
      </c>
      <c r="C44" s="91" t="s">
        <v>177</v>
      </c>
      <c r="D44" s="92" t="s">
        <v>44</v>
      </c>
      <c r="E44" s="92" t="s">
        <v>433</v>
      </c>
      <c r="F44" s="110" t="s">
        <v>177</v>
      </c>
      <c r="G44" s="92" t="s">
        <v>242</v>
      </c>
      <c r="H44" s="92" t="s">
        <v>402</v>
      </c>
      <c r="I44" s="94">
        <v>1390</v>
      </c>
      <c r="J44" s="95">
        <v>1864.271</v>
      </c>
    </row>
    <row r="45" spans="1:10" s="71" customFormat="1" ht="26.35" customHeight="1" x14ac:dyDescent="0.2">
      <c r="A45" s="89" t="s">
        <v>320</v>
      </c>
      <c r="B45" s="109" t="s">
        <v>4</v>
      </c>
      <c r="C45" s="91" t="s">
        <v>397</v>
      </c>
      <c r="D45" s="92" t="s">
        <v>45</v>
      </c>
      <c r="E45" s="92" t="s">
        <v>434</v>
      </c>
      <c r="F45" s="110" t="s">
        <v>178</v>
      </c>
      <c r="G45" s="92" t="s">
        <v>243</v>
      </c>
      <c r="H45" s="92" t="s">
        <v>402</v>
      </c>
      <c r="I45" s="94">
        <v>350</v>
      </c>
      <c r="J45" s="95">
        <v>598.745</v>
      </c>
    </row>
    <row r="46" spans="1:10" s="71" customFormat="1" ht="14.3" x14ac:dyDescent="0.2">
      <c r="A46" s="89" t="s">
        <v>320</v>
      </c>
      <c r="B46" s="109" t="s">
        <v>4</v>
      </c>
      <c r="C46" s="91" t="s">
        <v>397</v>
      </c>
      <c r="D46" s="92" t="s">
        <v>45</v>
      </c>
      <c r="E46" s="92" t="s">
        <v>435</v>
      </c>
      <c r="F46" s="110" t="s">
        <v>179</v>
      </c>
      <c r="G46" s="92" t="s">
        <v>244</v>
      </c>
      <c r="H46" s="92" t="s">
        <v>402</v>
      </c>
      <c r="I46" s="94">
        <v>528</v>
      </c>
      <c r="J46" s="95">
        <v>655.226</v>
      </c>
    </row>
    <row r="47" spans="1:10" s="71" customFormat="1" ht="28.55" x14ac:dyDescent="0.2">
      <c r="A47" s="89" t="s">
        <v>322</v>
      </c>
      <c r="B47" s="109" t="s">
        <v>114</v>
      </c>
      <c r="C47" s="91" t="s">
        <v>181</v>
      </c>
      <c r="D47" s="92" t="s">
        <v>47</v>
      </c>
      <c r="E47" s="92" t="s">
        <v>436</v>
      </c>
      <c r="F47" s="110" t="s">
        <v>181</v>
      </c>
      <c r="G47" s="92" t="s">
        <v>135</v>
      </c>
      <c r="H47" s="92" t="s">
        <v>402</v>
      </c>
      <c r="I47" s="94">
        <v>1284</v>
      </c>
      <c r="J47" s="95">
        <v>1100.52</v>
      </c>
    </row>
    <row r="48" spans="1:10" s="71" customFormat="1" ht="14.3" x14ac:dyDescent="0.2">
      <c r="A48" s="89" t="s">
        <v>323</v>
      </c>
      <c r="B48" s="109" t="s">
        <v>115</v>
      </c>
      <c r="C48" s="91" t="s">
        <v>182</v>
      </c>
      <c r="D48" s="92" t="s">
        <v>48</v>
      </c>
      <c r="E48" s="92" t="s">
        <v>437</v>
      </c>
      <c r="F48" s="110" t="s">
        <v>182</v>
      </c>
      <c r="G48" s="92" t="s">
        <v>246</v>
      </c>
      <c r="H48" s="92" t="s">
        <v>402</v>
      </c>
      <c r="I48" s="94">
        <v>564</v>
      </c>
      <c r="J48" s="95">
        <v>738.30600000000004</v>
      </c>
    </row>
    <row r="49" spans="1:10" s="71" customFormat="1" ht="14.3" x14ac:dyDescent="0.2">
      <c r="A49" s="89" t="s">
        <v>324</v>
      </c>
      <c r="B49" s="109" t="s">
        <v>116</v>
      </c>
      <c r="C49" s="91" t="s">
        <v>183</v>
      </c>
      <c r="D49" s="92" t="s">
        <v>49</v>
      </c>
      <c r="E49" s="92" t="s">
        <v>438</v>
      </c>
      <c r="F49" s="110" t="s">
        <v>183</v>
      </c>
      <c r="G49" s="92" t="s">
        <v>247</v>
      </c>
      <c r="H49" s="92" t="s">
        <v>402</v>
      </c>
      <c r="I49" s="94">
        <v>960</v>
      </c>
      <c r="J49" s="95">
        <v>1183.008</v>
      </c>
    </row>
    <row r="50" spans="1:10" s="71" customFormat="1" ht="14.3" x14ac:dyDescent="0.2">
      <c r="A50" s="89" t="s">
        <v>325</v>
      </c>
      <c r="B50" s="109" t="s">
        <v>117</v>
      </c>
      <c r="C50" s="91" t="s">
        <v>189</v>
      </c>
      <c r="D50" s="92" t="s">
        <v>50</v>
      </c>
      <c r="E50" s="92" t="s">
        <v>439</v>
      </c>
      <c r="F50" s="110" t="s">
        <v>189</v>
      </c>
      <c r="G50" s="92" t="s">
        <v>248</v>
      </c>
      <c r="H50" s="92" t="s">
        <v>402</v>
      </c>
      <c r="I50" s="94">
        <v>750</v>
      </c>
      <c r="J50" s="95">
        <v>1377.4970000000001</v>
      </c>
    </row>
    <row r="51" spans="1:10" s="71" customFormat="1" ht="14.3" x14ac:dyDescent="0.2">
      <c r="A51" s="89" t="s">
        <v>326</v>
      </c>
      <c r="B51" s="109" t="s">
        <v>118</v>
      </c>
      <c r="C51" s="91" t="s">
        <v>106</v>
      </c>
      <c r="D51" s="92" t="s">
        <v>51</v>
      </c>
      <c r="E51" s="92" t="s">
        <v>440</v>
      </c>
      <c r="F51" s="110" t="s">
        <v>106</v>
      </c>
      <c r="G51" s="92" t="s">
        <v>136</v>
      </c>
      <c r="H51" s="92" t="s">
        <v>402</v>
      </c>
      <c r="I51" s="94">
        <v>633</v>
      </c>
      <c r="J51" s="95">
        <v>816.96100000000001</v>
      </c>
    </row>
    <row r="52" spans="1:10" s="71" customFormat="1" ht="28.55" x14ac:dyDescent="0.2">
      <c r="A52" s="89" t="s">
        <v>327</v>
      </c>
      <c r="B52" s="109" t="s">
        <v>119</v>
      </c>
      <c r="C52" s="91" t="s">
        <v>398</v>
      </c>
      <c r="D52" s="92" t="s">
        <v>52</v>
      </c>
      <c r="E52" s="92" t="s">
        <v>441</v>
      </c>
      <c r="F52" s="110" t="s">
        <v>107</v>
      </c>
      <c r="G52" s="92" t="s">
        <v>137</v>
      </c>
      <c r="H52" s="92" t="s">
        <v>402</v>
      </c>
      <c r="I52" s="94">
        <v>661</v>
      </c>
      <c r="J52" s="95">
        <v>578.68499999999995</v>
      </c>
    </row>
    <row r="53" spans="1:10" s="71" customFormat="1" ht="32.299999999999997" customHeight="1" x14ac:dyDescent="0.2">
      <c r="A53" s="89" t="s">
        <v>296</v>
      </c>
      <c r="B53" s="109" t="s">
        <v>89</v>
      </c>
      <c r="C53" s="91" t="s">
        <v>392</v>
      </c>
      <c r="D53" s="92" t="s">
        <v>21</v>
      </c>
      <c r="E53" s="92" t="s">
        <v>467</v>
      </c>
      <c r="F53" s="110" t="s">
        <v>108</v>
      </c>
      <c r="G53" s="92" t="s">
        <v>374</v>
      </c>
      <c r="H53" s="92" t="s">
        <v>402</v>
      </c>
      <c r="I53" s="94">
        <v>464</v>
      </c>
      <c r="J53" s="95">
        <v>632</v>
      </c>
    </row>
    <row r="54" spans="1:10" s="71" customFormat="1" ht="14.3" x14ac:dyDescent="0.2">
      <c r="A54" s="89" t="s">
        <v>328</v>
      </c>
      <c r="B54" s="109" t="s">
        <v>120</v>
      </c>
      <c r="C54" s="91" t="s">
        <v>109</v>
      </c>
      <c r="D54" s="92" t="s">
        <v>53</v>
      </c>
      <c r="E54" s="92" t="s">
        <v>442</v>
      </c>
      <c r="F54" s="110" t="s">
        <v>109</v>
      </c>
      <c r="G54" s="92" t="s">
        <v>139</v>
      </c>
      <c r="H54" s="92" t="s">
        <v>402</v>
      </c>
      <c r="I54" s="94">
        <v>815</v>
      </c>
      <c r="J54" s="95">
        <v>847.19200000000001</v>
      </c>
    </row>
    <row r="55" spans="1:10" s="71" customFormat="1" ht="14.3" x14ac:dyDescent="0.2">
      <c r="A55" s="89" t="s">
        <v>329</v>
      </c>
      <c r="B55" s="109" t="s">
        <v>121</v>
      </c>
      <c r="C55" s="91" t="s">
        <v>399</v>
      </c>
      <c r="D55" s="92" t="s">
        <v>54</v>
      </c>
      <c r="E55" s="92" t="s">
        <v>443</v>
      </c>
      <c r="F55" s="110" t="s">
        <v>110</v>
      </c>
      <c r="G55" s="92" t="s">
        <v>140</v>
      </c>
      <c r="H55" s="92" t="s">
        <v>402</v>
      </c>
      <c r="I55" s="94">
        <v>581</v>
      </c>
      <c r="J55" s="95">
        <v>753.35699999999997</v>
      </c>
    </row>
    <row r="56" spans="1:10" s="71" customFormat="1" ht="14.3" x14ac:dyDescent="0.2">
      <c r="A56" s="89" t="s">
        <v>330</v>
      </c>
      <c r="B56" s="109" t="s">
        <v>122</v>
      </c>
      <c r="C56" s="91" t="s">
        <v>111</v>
      </c>
      <c r="D56" s="92" t="s">
        <v>55</v>
      </c>
      <c r="E56" s="92" t="s">
        <v>444</v>
      </c>
      <c r="F56" s="110" t="s">
        <v>111</v>
      </c>
      <c r="G56" s="92" t="s">
        <v>141</v>
      </c>
      <c r="H56" s="92" t="s">
        <v>402</v>
      </c>
      <c r="I56" s="94">
        <v>1452</v>
      </c>
      <c r="J56" s="95">
        <v>1376.0309999999999</v>
      </c>
    </row>
    <row r="57" spans="1:10" s="71" customFormat="1" ht="14.3" x14ac:dyDescent="0.2">
      <c r="A57" s="89" t="s">
        <v>331</v>
      </c>
      <c r="B57" s="109" t="s">
        <v>123</v>
      </c>
      <c r="C57" s="91" t="s">
        <v>112</v>
      </c>
      <c r="D57" s="92" t="s">
        <v>56</v>
      </c>
      <c r="E57" s="92" t="s">
        <v>445</v>
      </c>
      <c r="F57" s="110" t="s">
        <v>112</v>
      </c>
      <c r="G57" s="92" t="s">
        <v>142</v>
      </c>
      <c r="H57" s="92" t="s">
        <v>402</v>
      </c>
      <c r="I57" s="94">
        <v>741</v>
      </c>
      <c r="J57" s="95">
        <v>807.06700000000001</v>
      </c>
    </row>
    <row r="58" spans="1:10" s="71" customFormat="1" ht="14.3" x14ac:dyDescent="0.2">
      <c r="A58" s="89" t="s">
        <v>332</v>
      </c>
      <c r="B58" s="109" t="s">
        <v>124</v>
      </c>
      <c r="C58" s="91" t="s">
        <v>113</v>
      </c>
      <c r="D58" s="92" t="s">
        <v>57</v>
      </c>
      <c r="E58" s="92" t="s">
        <v>446</v>
      </c>
      <c r="F58" s="110" t="s">
        <v>113</v>
      </c>
      <c r="G58" s="92" t="s">
        <v>143</v>
      </c>
      <c r="H58" s="92" t="s">
        <v>402</v>
      </c>
      <c r="I58" s="94">
        <v>734</v>
      </c>
      <c r="J58" s="95">
        <v>659.30100000000004</v>
      </c>
    </row>
    <row r="59" spans="1:10" s="71" customFormat="1" ht="14.3" x14ac:dyDescent="0.2">
      <c r="A59" s="89" t="s">
        <v>333</v>
      </c>
      <c r="B59" s="109" t="s">
        <v>125</v>
      </c>
      <c r="C59" s="91" t="s">
        <v>192</v>
      </c>
      <c r="D59" s="92" t="s">
        <v>58</v>
      </c>
      <c r="E59" s="92" t="s">
        <v>447</v>
      </c>
      <c r="F59" s="110" t="s">
        <v>192</v>
      </c>
      <c r="G59" s="92" t="s">
        <v>144</v>
      </c>
      <c r="H59" s="92" t="s">
        <v>402</v>
      </c>
      <c r="I59" s="94">
        <v>1080</v>
      </c>
      <c r="J59" s="95">
        <v>1068.74</v>
      </c>
    </row>
    <row r="60" spans="1:10" s="71" customFormat="1" ht="14.3" x14ac:dyDescent="0.2">
      <c r="A60" s="89" t="s">
        <v>334</v>
      </c>
      <c r="B60" s="109" t="s">
        <v>364</v>
      </c>
      <c r="C60" s="91" t="s">
        <v>193</v>
      </c>
      <c r="D60" s="92" t="s">
        <v>59</v>
      </c>
      <c r="E60" s="92" t="s">
        <v>448</v>
      </c>
      <c r="F60" s="110" t="s">
        <v>193</v>
      </c>
      <c r="G60" s="92" t="s">
        <v>145</v>
      </c>
      <c r="H60" s="92" t="s">
        <v>402</v>
      </c>
      <c r="I60" s="94">
        <v>887</v>
      </c>
      <c r="J60" s="95">
        <v>832.46600000000001</v>
      </c>
    </row>
    <row r="61" spans="1:10" s="71" customFormat="1" ht="26.35" customHeight="1" x14ac:dyDescent="0.2">
      <c r="A61" s="89" t="s">
        <v>335</v>
      </c>
      <c r="B61" s="109" t="s">
        <v>126</v>
      </c>
      <c r="C61" s="91" t="s">
        <v>194</v>
      </c>
      <c r="D61" s="92" t="s">
        <v>60</v>
      </c>
      <c r="E61" s="92" t="s">
        <v>449</v>
      </c>
      <c r="F61" s="110" t="s">
        <v>194</v>
      </c>
      <c r="G61" s="92" t="s">
        <v>146</v>
      </c>
      <c r="H61" s="92" t="s">
        <v>402</v>
      </c>
      <c r="I61" s="94">
        <v>640</v>
      </c>
      <c r="J61" s="95">
        <v>903.83900000000006</v>
      </c>
    </row>
    <row r="62" spans="1:10" s="71" customFormat="1" ht="26.35" customHeight="1" x14ac:dyDescent="0.2">
      <c r="A62" s="89" t="s">
        <v>336</v>
      </c>
      <c r="B62" s="109" t="s">
        <v>127</v>
      </c>
      <c r="C62" s="91" t="s">
        <v>195</v>
      </c>
      <c r="D62" s="92" t="s">
        <v>61</v>
      </c>
      <c r="E62" s="92" t="s">
        <v>450</v>
      </c>
      <c r="F62" s="110" t="s">
        <v>195</v>
      </c>
      <c r="G62" s="92" t="s">
        <v>261</v>
      </c>
      <c r="H62" s="92" t="s">
        <v>402</v>
      </c>
      <c r="I62" s="94">
        <v>950</v>
      </c>
      <c r="J62" s="95">
        <v>1324.2339999999999</v>
      </c>
    </row>
    <row r="63" spans="1:10" s="71" customFormat="1" ht="14.3" x14ac:dyDescent="0.2">
      <c r="A63" s="89" t="s">
        <v>337</v>
      </c>
      <c r="B63" s="109" t="s">
        <v>128</v>
      </c>
      <c r="C63" s="91" t="s">
        <v>196</v>
      </c>
      <c r="D63" s="92" t="s">
        <v>62</v>
      </c>
      <c r="E63" s="92" t="s">
        <v>451</v>
      </c>
      <c r="F63" s="110" t="s">
        <v>196</v>
      </c>
      <c r="G63" s="92" t="s">
        <v>262</v>
      </c>
      <c r="H63" s="92" t="s">
        <v>402</v>
      </c>
      <c r="I63" s="94">
        <v>450</v>
      </c>
      <c r="J63" s="95">
        <v>728.779</v>
      </c>
    </row>
    <row r="64" spans="1:10" s="71" customFormat="1" ht="14.3" x14ac:dyDescent="0.2">
      <c r="A64" s="89" t="s">
        <v>338</v>
      </c>
      <c r="B64" s="109" t="s">
        <v>129</v>
      </c>
      <c r="C64" s="91" t="s">
        <v>197</v>
      </c>
      <c r="D64" s="92" t="s">
        <v>63</v>
      </c>
      <c r="E64" s="92" t="s">
        <v>452</v>
      </c>
      <c r="F64" s="110" t="s">
        <v>197</v>
      </c>
      <c r="G64" s="92" t="s">
        <v>263</v>
      </c>
      <c r="H64" s="92" t="s">
        <v>402</v>
      </c>
      <c r="I64" s="94">
        <v>1063</v>
      </c>
      <c r="J64" s="95">
        <v>970.49099999999999</v>
      </c>
    </row>
    <row r="65" spans="1:10" s="71" customFormat="1" ht="28.55" x14ac:dyDescent="0.2">
      <c r="A65" s="89" t="s">
        <v>339</v>
      </c>
      <c r="B65" s="109" t="s">
        <v>130</v>
      </c>
      <c r="C65" s="91" t="s">
        <v>400</v>
      </c>
      <c r="D65" s="92" t="s">
        <v>64</v>
      </c>
      <c r="E65" s="92" t="s">
        <v>453</v>
      </c>
      <c r="F65" s="110" t="s">
        <v>198</v>
      </c>
      <c r="G65" s="92" t="s">
        <v>264</v>
      </c>
      <c r="H65" s="92" t="s">
        <v>402</v>
      </c>
      <c r="I65" s="94">
        <v>861</v>
      </c>
      <c r="J65" s="95">
        <v>854.15200000000004</v>
      </c>
    </row>
    <row r="66" spans="1:10" s="71" customFormat="1" ht="14.3" x14ac:dyDescent="0.2">
      <c r="A66" s="89" t="s">
        <v>340</v>
      </c>
      <c r="B66" s="109" t="s">
        <v>131</v>
      </c>
      <c r="C66" s="91" t="s">
        <v>199</v>
      </c>
      <c r="D66" s="92" t="s">
        <v>65</v>
      </c>
      <c r="E66" s="92" t="s">
        <v>410</v>
      </c>
      <c r="F66" s="110" t="s">
        <v>199</v>
      </c>
      <c r="G66" s="92" t="s">
        <v>265</v>
      </c>
      <c r="H66" s="92" t="s">
        <v>402</v>
      </c>
      <c r="I66" s="94">
        <v>996</v>
      </c>
      <c r="J66" s="95">
        <v>1228.7349999999999</v>
      </c>
    </row>
    <row r="67" spans="1:10" s="71" customFormat="1" ht="25.5" customHeight="1" x14ac:dyDescent="0.2">
      <c r="A67" s="89" t="s">
        <v>378</v>
      </c>
      <c r="B67" s="112" t="s">
        <v>376</v>
      </c>
      <c r="C67" s="91" t="s">
        <v>379</v>
      </c>
      <c r="D67" s="113" t="s">
        <v>377</v>
      </c>
      <c r="E67" s="113">
        <v>3610352951</v>
      </c>
      <c r="F67" s="109" t="s">
        <v>379</v>
      </c>
      <c r="G67" s="113" t="s">
        <v>380</v>
      </c>
      <c r="H67" s="92" t="s">
        <v>402</v>
      </c>
      <c r="I67" s="94">
        <v>795</v>
      </c>
      <c r="J67" s="95">
        <v>762.55899999999997</v>
      </c>
    </row>
    <row r="68" spans="1:10" s="71" customFormat="1" ht="14.3" x14ac:dyDescent="0.2">
      <c r="A68" s="89" t="s">
        <v>341</v>
      </c>
      <c r="B68" s="109" t="s">
        <v>361</v>
      </c>
      <c r="C68" s="91" t="s">
        <v>200</v>
      </c>
      <c r="D68" s="92" t="s">
        <v>66</v>
      </c>
      <c r="E68" s="92" t="s">
        <v>454</v>
      </c>
      <c r="F68" s="110" t="s">
        <v>200</v>
      </c>
      <c r="G68" s="92" t="s">
        <v>266</v>
      </c>
      <c r="H68" s="92" t="s">
        <v>402</v>
      </c>
      <c r="I68" s="94">
        <v>545</v>
      </c>
      <c r="J68" s="95">
        <v>643.34500000000003</v>
      </c>
    </row>
    <row r="69" spans="1:10" s="71" customFormat="1" ht="14.3" x14ac:dyDescent="0.2">
      <c r="A69" s="89" t="s">
        <v>342</v>
      </c>
      <c r="B69" s="109" t="s">
        <v>132</v>
      </c>
      <c r="C69" s="91" t="s">
        <v>201</v>
      </c>
      <c r="D69" s="92" t="s">
        <v>67</v>
      </c>
      <c r="E69" s="92" t="s">
        <v>455</v>
      </c>
      <c r="F69" s="110" t="s">
        <v>201</v>
      </c>
      <c r="G69" s="92" t="s">
        <v>267</v>
      </c>
      <c r="H69" s="92" t="s">
        <v>402</v>
      </c>
      <c r="I69" s="94">
        <v>1400</v>
      </c>
      <c r="J69" s="95">
        <v>1209.2860000000001</v>
      </c>
    </row>
    <row r="70" spans="1:10" s="71" customFormat="1" ht="14.3" x14ac:dyDescent="0.2">
      <c r="A70" s="89" t="s">
        <v>343</v>
      </c>
      <c r="B70" s="109" t="s">
        <v>360</v>
      </c>
      <c r="C70" s="91" t="s">
        <v>202</v>
      </c>
      <c r="D70" s="92" t="s">
        <v>68</v>
      </c>
      <c r="E70" s="92" t="s">
        <v>456</v>
      </c>
      <c r="F70" s="110" t="s">
        <v>202</v>
      </c>
      <c r="G70" s="92" t="s">
        <v>268</v>
      </c>
      <c r="H70" s="92" t="s">
        <v>402</v>
      </c>
      <c r="I70" s="94">
        <v>607</v>
      </c>
      <c r="J70" s="95">
        <v>575.99300000000005</v>
      </c>
    </row>
    <row r="71" spans="1:10" s="71" customFormat="1" ht="14.3" x14ac:dyDescent="0.2">
      <c r="A71" s="89" t="s">
        <v>344</v>
      </c>
      <c r="B71" s="109" t="s">
        <v>133</v>
      </c>
      <c r="C71" s="91" t="s">
        <v>401</v>
      </c>
      <c r="D71" s="92" t="s">
        <v>69</v>
      </c>
      <c r="E71" s="92" t="s">
        <v>457</v>
      </c>
      <c r="F71" s="110" t="s">
        <v>203</v>
      </c>
      <c r="G71" s="92" t="s">
        <v>269</v>
      </c>
      <c r="H71" s="92" t="s">
        <v>402</v>
      </c>
      <c r="I71" s="94">
        <v>1018</v>
      </c>
      <c r="J71" s="95">
        <v>942.14700000000005</v>
      </c>
    </row>
    <row r="72" spans="1:10" s="71" customFormat="1" ht="28.55" x14ac:dyDescent="0.2">
      <c r="A72" s="89" t="s">
        <v>184</v>
      </c>
      <c r="B72" s="109" t="s">
        <v>365</v>
      </c>
      <c r="C72" s="91" t="s">
        <v>204</v>
      </c>
      <c r="D72" s="92" t="s">
        <v>70</v>
      </c>
      <c r="E72" s="92" t="s">
        <v>458</v>
      </c>
      <c r="F72" s="110" t="s">
        <v>204</v>
      </c>
      <c r="G72" s="92" t="s">
        <v>270</v>
      </c>
      <c r="H72" s="92" t="s">
        <v>402</v>
      </c>
      <c r="I72" s="94">
        <v>534</v>
      </c>
      <c r="J72" s="95">
        <v>707.649</v>
      </c>
    </row>
    <row r="73" spans="1:10" s="71" customFormat="1" ht="14.3" x14ac:dyDescent="0.2">
      <c r="A73" s="89" t="s">
        <v>185</v>
      </c>
      <c r="B73" s="109" t="s">
        <v>82</v>
      </c>
      <c r="C73" s="91" t="s">
        <v>205</v>
      </c>
      <c r="D73" s="92" t="s">
        <v>71</v>
      </c>
      <c r="E73" s="92" t="s">
        <v>459</v>
      </c>
      <c r="F73" s="110" t="s">
        <v>205</v>
      </c>
      <c r="G73" s="92" t="s">
        <v>271</v>
      </c>
      <c r="H73" s="92" t="s">
        <v>402</v>
      </c>
      <c r="I73" s="94">
        <v>642</v>
      </c>
      <c r="J73" s="95">
        <v>555.34799999999996</v>
      </c>
    </row>
    <row r="74" spans="1:10" s="71" customFormat="1" ht="14.3" x14ac:dyDescent="0.2">
      <c r="A74" s="89" t="s">
        <v>186</v>
      </c>
      <c r="B74" s="109" t="s">
        <v>83</v>
      </c>
      <c r="C74" s="91" t="s">
        <v>206</v>
      </c>
      <c r="D74" s="92" t="s">
        <v>72</v>
      </c>
      <c r="E74" s="92" t="s">
        <v>460</v>
      </c>
      <c r="F74" s="110" t="s">
        <v>206</v>
      </c>
      <c r="G74" s="92" t="s">
        <v>272</v>
      </c>
      <c r="H74" s="92" t="s">
        <v>402</v>
      </c>
      <c r="I74" s="94">
        <v>672</v>
      </c>
      <c r="J74" s="95">
        <v>748.74</v>
      </c>
    </row>
    <row r="75" spans="1:10" s="71" customFormat="1" ht="14.3" x14ac:dyDescent="0.2">
      <c r="A75" s="89" t="s">
        <v>187</v>
      </c>
      <c r="B75" s="109" t="s">
        <v>84</v>
      </c>
      <c r="C75" s="91" t="s">
        <v>207</v>
      </c>
      <c r="D75" s="92" t="s">
        <v>73</v>
      </c>
      <c r="E75" s="92" t="s">
        <v>461</v>
      </c>
      <c r="F75" s="110" t="s">
        <v>207</v>
      </c>
      <c r="G75" s="92" t="s">
        <v>273</v>
      </c>
      <c r="H75" s="92" t="s">
        <v>402</v>
      </c>
      <c r="I75" s="94">
        <v>770</v>
      </c>
      <c r="J75" s="95">
        <v>711.47900000000004</v>
      </c>
    </row>
    <row r="76" spans="1:10" s="71" customFormat="1" ht="14.3" x14ac:dyDescent="0.2">
      <c r="A76" s="89" t="s">
        <v>188</v>
      </c>
      <c r="B76" s="109" t="s">
        <v>85</v>
      </c>
      <c r="C76" s="91" t="s">
        <v>208</v>
      </c>
      <c r="D76" s="92" t="s">
        <v>74</v>
      </c>
      <c r="E76" s="92" t="s">
        <v>462</v>
      </c>
      <c r="F76" s="110" t="s">
        <v>208</v>
      </c>
      <c r="G76" s="92" t="s">
        <v>274</v>
      </c>
      <c r="H76" s="92" t="s">
        <v>402</v>
      </c>
      <c r="I76" s="94">
        <v>708</v>
      </c>
      <c r="J76" s="95">
        <v>660.89599999999996</v>
      </c>
    </row>
    <row r="77" spans="1:10" s="71" customFormat="1" ht="14.3" x14ac:dyDescent="0.2">
      <c r="A77" s="89" t="s">
        <v>345</v>
      </c>
      <c r="B77" s="109" t="s">
        <v>86</v>
      </c>
      <c r="C77" s="91" t="s">
        <v>209</v>
      </c>
      <c r="D77" s="92" t="s">
        <v>75</v>
      </c>
      <c r="E77" s="92" t="s">
        <v>463</v>
      </c>
      <c r="F77" s="110" t="s">
        <v>209</v>
      </c>
      <c r="G77" s="92" t="s">
        <v>275</v>
      </c>
      <c r="H77" s="92" t="s">
        <v>402</v>
      </c>
      <c r="I77" s="94">
        <v>666</v>
      </c>
      <c r="J77" s="95">
        <v>870.23199999999997</v>
      </c>
    </row>
    <row r="78" spans="1:10" s="71" customFormat="1" ht="14.3" x14ac:dyDescent="0.2">
      <c r="A78" s="89" t="s">
        <v>347</v>
      </c>
      <c r="B78" s="109" t="s">
        <v>147</v>
      </c>
      <c r="C78" s="91" t="s">
        <v>211</v>
      </c>
      <c r="D78" s="92" t="s">
        <v>77</v>
      </c>
      <c r="E78" s="92" t="s">
        <v>464</v>
      </c>
      <c r="F78" s="110" t="s">
        <v>211</v>
      </c>
      <c r="G78" s="92" t="s">
        <v>277</v>
      </c>
      <c r="H78" s="92" t="s">
        <v>402</v>
      </c>
      <c r="I78" s="94">
        <v>890</v>
      </c>
      <c r="J78" s="95">
        <v>1030.117</v>
      </c>
    </row>
    <row r="79" spans="1:10" s="71" customFormat="1" ht="14.3" x14ac:dyDescent="0.2">
      <c r="A79" s="89" t="s">
        <v>348</v>
      </c>
      <c r="B79" s="109" t="s">
        <v>148</v>
      </c>
      <c r="C79" s="91" t="s">
        <v>212</v>
      </c>
      <c r="D79" s="92" t="s">
        <v>78</v>
      </c>
      <c r="E79" s="92" t="s">
        <v>465</v>
      </c>
      <c r="F79" s="110" t="s">
        <v>212</v>
      </c>
      <c r="G79" s="92" t="s">
        <v>278</v>
      </c>
      <c r="H79" s="92" t="s">
        <v>402</v>
      </c>
      <c r="I79" s="94">
        <v>918</v>
      </c>
      <c r="J79" s="95">
        <v>1291.6579999999999</v>
      </c>
    </row>
    <row r="80" spans="1:10" s="71" customFormat="1" ht="26.35" customHeight="1" thickBot="1" x14ac:dyDescent="0.25">
      <c r="A80" s="97" t="s">
        <v>349</v>
      </c>
      <c r="B80" s="98" t="s">
        <v>149</v>
      </c>
      <c r="C80" s="99" t="s">
        <v>213</v>
      </c>
      <c r="D80" s="100" t="s">
        <v>79</v>
      </c>
      <c r="E80" s="100" t="s">
        <v>466</v>
      </c>
      <c r="F80" s="101" t="s">
        <v>213</v>
      </c>
      <c r="G80" s="100" t="s">
        <v>279</v>
      </c>
      <c r="H80" s="100" t="s">
        <v>402</v>
      </c>
      <c r="I80" s="114">
        <v>590</v>
      </c>
      <c r="J80" s="102">
        <v>784.20699999999999</v>
      </c>
    </row>
    <row r="81" spans="1:10" ht="34" customHeight="1" thickBot="1" x14ac:dyDescent="0.25">
      <c r="A81" s="135" t="s">
        <v>391</v>
      </c>
      <c r="B81" s="136"/>
      <c r="C81" s="136"/>
      <c r="D81" s="136"/>
      <c r="E81" s="136"/>
      <c r="F81" s="136"/>
      <c r="G81" s="136"/>
      <c r="H81" s="136"/>
      <c r="I81" s="137"/>
      <c r="J81" s="115">
        <f>SUM(J21:J80)</f>
        <v>56188.380000000019</v>
      </c>
    </row>
    <row r="82" spans="1:10" ht="34" customHeight="1" thickBot="1" x14ac:dyDescent="0.25">
      <c r="A82" s="105"/>
      <c r="B82" s="116"/>
      <c r="C82" s="105"/>
      <c r="D82" s="117"/>
      <c r="E82" s="117"/>
      <c r="F82" s="118"/>
      <c r="G82" s="118"/>
      <c r="H82" s="118"/>
      <c r="I82" s="118"/>
      <c r="J82" s="119"/>
    </row>
    <row r="83" spans="1:10" ht="34" customHeight="1" thickBot="1" x14ac:dyDescent="0.25">
      <c r="A83" s="138" t="s">
        <v>1677</v>
      </c>
      <c r="B83" s="139"/>
      <c r="C83" s="139"/>
      <c r="D83" s="139"/>
      <c r="E83" s="139"/>
      <c r="F83" s="139"/>
      <c r="G83" s="139"/>
      <c r="H83" s="139"/>
      <c r="I83" s="139"/>
      <c r="J83" s="140"/>
    </row>
    <row r="84" spans="1:10" ht="68.45" customHeight="1" thickBot="1" x14ac:dyDescent="0.25">
      <c r="A84" s="77" t="s">
        <v>382</v>
      </c>
      <c r="B84" s="78" t="s">
        <v>383</v>
      </c>
      <c r="C84" s="78" t="s">
        <v>384</v>
      </c>
      <c r="D84" s="78" t="s">
        <v>385</v>
      </c>
      <c r="E84" s="79" t="s">
        <v>8</v>
      </c>
      <c r="F84" s="79" t="s">
        <v>386</v>
      </c>
      <c r="G84" s="79" t="s">
        <v>7</v>
      </c>
      <c r="H84" s="79" t="s">
        <v>387</v>
      </c>
      <c r="I84" s="80"/>
      <c r="J84" s="81" t="s">
        <v>388</v>
      </c>
    </row>
    <row r="85" spans="1:10" ht="14.3" x14ac:dyDescent="0.2">
      <c r="A85" s="120" t="s">
        <v>468</v>
      </c>
      <c r="B85" s="112" t="s">
        <v>469</v>
      </c>
      <c r="C85" s="91" t="s">
        <v>470</v>
      </c>
      <c r="D85" s="121" t="s">
        <v>471</v>
      </c>
      <c r="E85" s="92" t="s">
        <v>472</v>
      </c>
      <c r="F85" s="122" t="s">
        <v>473</v>
      </c>
      <c r="G85" s="92" t="s">
        <v>474</v>
      </c>
      <c r="H85" s="92" t="s">
        <v>475</v>
      </c>
      <c r="I85" s="92"/>
      <c r="J85" s="95">
        <v>187.52799999999999</v>
      </c>
    </row>
    <row r="86" spans="1:10" ht="14.3" x14ac:dyDescent="0.2">
      <c r="A86" s="120" t="s">
        <v>468</v>
      </c>
      <c r="B86" s="112" t="s">
        <v>469</v>
      </c>
      <c r="C86" s="91" t="s">
        <v>470</v>
      </c>
      <c r="D86" s="121" t="s">
        <v>471</v>
      </c>
      <c r="E86" s="92" t="s">
        <v>476</v>
      </c>
      <c r="F86" s="122" t="s">
        <v>470</v>
      </c>
      <c r="G86" s="92" t="s">
        <v>477</v>
      </c>
      <c r="H86" s="92" t="s">
        <v>475</v>
      </c>
      <c r="I86" s="92"/>
      <c r="J86" s="95">
        <v>0.49399999999999999</v>
      </c>
    </row>
    <row r="87" spans="1:10" ht="14.3" x14ac:dyDescent="0.2">
      <c r="A87" s="120" t="s">
        <v>468</v>
      </c>
      <c r="B87" s="112" t="s">
        <v>469</v>
      </c>
      <c r="C87" s="91" t="s">
        <v>470</v>
      </c>
      <c r="D87" s="121" t="s">
        <v>471</v>
      </c>
      <c r="E87" s="92" t="s">
        <v>478</v>
      </c>
      <c r="F87" s="122" t="s">
        <v>479</v>
      </c>
      <c r="G87" s="92" t="s">
        <v>480</v>
      </c>
      <c r="H87" s="92" t="s">
        <v>475</v>
      </c>
      <c r="I87" s="92"/>
      <c r="J87" s="95">
        <v>26.462</v>
      </c>
    </row>
    <row r="88" spans="1:10" ht="14.3" x14ac:dyDescent="0.2">
      <c r="A88" s="120" t="s">
        <v>468</v>
      </c>
      <c r="B88" s="112" t="s">
        <v>469</v>
      </c>
      <c r="C88" s="91" t="s">
        <v>470</v>
      </c>
      <c r="D88" s="121" t="s">
        <v>471</v>
      </c>
      <c r="E88" s="92" t="s">
        <v>481</v>
      </c>
      <c r="F88" s="122" t="s">
        <v>482</v>
      </c>
      <c r="G88" s="92" t="s">
        <v>483</v>
      </c>
      <c r="H88" s="92" t="s">
        <v>475</v>
      </c>
      <c r="I88" s="92"/>
      <c r="J88" s="95">
        <v>609.06899999999996</v>
      </c>
    </row>
    <row r="89" spans="1:10" ht="14.3" x14ac:dyDescent="0.2">
      <c r="A89" s="120" t="s">
        <v>484</v>
      </c>
      <c r="B89" s="112" t="s">
        <v>485</v>
      </c>
      <c r="C89" s="91" t="s">
        <v>486</v>
      </c>
      <c r="D89" s="121" t="s">
        <v>487</v>
      </c>
      <c r="E89" s="92" t="s">
        <v>488</v>
      </c>
      <c r="F89" s="122" t="s">
        <v>486</v>
      </c>
      <c r="G89" s="92" t="s">
        <v>489</v>
      </c>
      <c r="H89" s="92" t="s">
        <v>475</v>
      </c>
      <c r="I89" s="92"/>
      <c r="J89" s="95">
        <v>0.11</v>
      </c>
    </row>
    <row r="90" spans="1:10" ht="14.3" x14ac:dyDescent="0.2">
      <c r="A90" s="120" t="s">
        <v>490</v>
      </c>
      <c r="B90" s="112" t="s">
        <v>491</v>
      </c>
      <c r="C90" s="91" t="s">
        <v>492</v>
      </c>
      <c r="D90" s="121" t="s">
        <v>493</v>
      </c>
      <c r="E90" s="92" t="s">
        <v>494</v>
      </c>
      <c r="F90" s="122" t="s">
        <v>492</v>
      </c>
      <c r="G90" s="92" t="s">
        <v>495</v>
      </c>
      <c r="H90" s="92" t="s">
        <v>475</v>
      </c>
      <c r="I90" s="92"/>
      <c r="J90" s="95">
        <v>158.24299999999999</v>
      </c>
    </row>
    <row r="91" spans="1:10" ht="14.3" x14ac:dyDescent="0.2">
      <c r="A91" s="120" t="s">
        <v>490</v>
      </c>
      <c r="B91" s="112" t="s">
        <v>491</v>
      </c>
      <c r="C91" s="91" t="s">
        <v>492</v>
      </c>
      <c r="D91" s="121" t="s">
        <v>493</v>
      </c>
      <c r="E91" s="92" t="s">
        <v>496</v>
      </c>
      <c r="F91" s="122" t="s">
        <v>497</v>
      </c>
      <c r="G91" s="92" t="s">
        <v>498</v>
      </c>
      <c r="H91" s="92" t="s">
        <v>475</v>
      </c>
      <c r="I91" s="92"/>
      <c r="J91" s="95">
        <v>118.48099999999999</v>
      </c>
    </row>
    <row r="92" spans="1:10" ht="14.3" x14ac:dyDescent="0.2">
      <c r="A92" s="123" t="s">
        <v>490</v>
      </c>
      <c r="B92" s="112" t="s">
        <v>491</v>
      </c>
      <c r="C92" s="91" t="s">
        <v>492</v>
      </c>
      <c r="D92" s="124" t="s">
        <v>493</v>
      </c>
      <c r="E92" s="124">
        <v>3610354046</v>
      </c>
      <c r="F92" s="125" t="s">
        <v>499</v>
      </c>
      <c r="G92" s="124" t="s">
        <v>500</v>
      </c>
      <c r="H92" s="92" t="s">
        <v>475</v>
      </c>
      <c r="I92" s="124"/>
      <c r="J92" s="126">
        <v>42.198</v>
      </c>
    </row>
    <row r="93" spans="1:10" ht="14.3" x14ac:dyDescent="0.2">
      <c r="A93" s="123" t="s">
        <v>490</v>
      </c>
      <c r="B93" s="112" t="s">
        <v>491</v>
      </c>
      <c r="C93" s="91" t="s">
        <v>492</v>
      </c>
      <c r="D93" s="124" t="s">
        <v>493</v>
      </c>
      <c r="E93" s="124">
        <v>3610355553</v>
      </c>
      <c r="F93" s="125" t="s">
        <v>501</v>
      </c>
      <c r="G93" s="124" t="s">
        <v>502</v>
      </c>
      <c r="H93" s="92" t="s">
        <v>475</v>
      </c>
      <c r="I93" s="124"/>
      <c r="J93" s="126">
        <v>30.067</v>
      </c>
    </row>
    <row r="94" spans="1:10" ht="14.3" x14ac:dyDescent="0.2">
      <c r="A94" s="123" t="s">
        <v>503</v>
      </c>
      <c r="B94" s="112" t="s">
        <v>504</v>
      </c>
      <c r="C94" s="91" t="s">
        <v>505</v>
      </c>
      <c r="D94" s="124" t="s">
        <v>506</v>
      </c>
      <c r="E94" s="124">
        <v>3610353025</v>
      </c>
      <c r="F94" s="125" t="s">
        <v>505</v>
      </c>
      <c r="G94" s="124" t="s">
        <v>507</v>
      </c>
      <c r="H94" s="92" t="s">
        <v>475</v>
      </c>
      <c r="I94" s="124"/>
      <c r="J94" s="126">
        <v>196.291</v>
      </c>
    </row>
    <row r="95" spans="1:10" ht="14.3" x14ac:dyDescent="0.2">
      <c r="A95" s="123" t="s">
        <v>508</v>
      </c>
      <c r="B95" s="112" t="s">
        <v>509</v>
      </c>
      <c r="C95" s="91" t="s">
        <v>510</v>
      </c>
      <c r="D95" s="124" t="s">
        <v>511</v>
      </c>
      <c r="E95" s="124">
        <v>3610352872</v>
      </c>
      <c r="F95" s="125" t="s">
        <v>510</v>
      </c>
      <c r="G95" s="124" t="s">
        <v>512</v>
      </c>
      <c r="H95" s="92" t="s">
        <v>475</v>
      </c>
      <c r="I95" s="124"/>
      <c r="J95" s="126">
        <v>62</v>
      </c>
    </row>
    <row r="96" spans="1:10" ht="14.3" x14ac:dyDescent="0.2">
      <c r="A96" s="123" t="s">
        <v>508</v>
      </c>
      <c r="B96" s="112" t="s">
        <v>509</v>
      </c>
      <c r="C96" s="91" t="s">
        <v>510</v>
      </c>
      <c r="D96" s="124" t="s">
        <v>511</v>
      </c>
      <c r="E96" s="124">
        <v>3610353078</v>
      </c>
      <c r="F96" s="125" t="s">
        <v>513</v>
      </c>
      <c r="G96" s="124" t="s">
        <v>514</v>
      </c>
      <c r="H96" s="92" t="s">
        <v>475</v>
      </c>
      <c r="I96" s="124"/>
      <c r="J96" s="126">
        <v>74.350999999999999</v>
      </c>
    </row>
    <row r="97" spans="1:10" ht="14.3" x14ac:dyDescent="0.2">
      <c r="A97" s="123" t="s">
        <v>515</v>
      </c>
      <c r="B97" s="112" t="s">
        <v>516</v>
      </c>
      <c r="C97" s="91" t="s">
        <v>517</v>
      </c>
      <c r="D97" s="124" t="s">
        <v>518</v>
      </c>
      <c r="E97" s="124">
        <v>3610352900</v>
      </c>
      <c r="F97" s="125" t="s">
        <v>517</v>
      </c>
      <c r="G97" s="113" t="s">
        <v>519</v>
      </c>
      <c r="H97" s="92" t="s">
        <v>475</v>
      </c>
      <c r="I97" s="113"/>
      <c r="J97" s="95">
        <v>602.04600000000005</v>
      </c>
    </row>
    <row r="98" spans="1:10" ht="14.3" x14ac:dyDescent="0.2">
      <c r="A98" s="123" t="s">
        <v>293</v>
      </c>
      <c r="B98" s="112" t="s">
        <v>80</v>
      </c>
      <c r="C98" s="91" t="s">
        <v>150</v>
      </c>
      <c r="D98" s="124" t="s">
        <v>18</v>
      </c>
      <c r="E98" s="124">
        <v>3610352921</v>
      </c>
      <c r="F98" s="125" t="s">
        <v>520</v>
      </c>
      <c r="G98" s="124" t="s">
        <v>521</v>
      </c>
      <c r="H98" s="92" t="s">
        <v>475</v>
      </c>
      <c r="I98" s="124"/>
      <c r="J98" s="126">
        <v>277.03899999999999</v>
      </c>
    </row>
    <row r="99" spans="1:10" ht="28.55" x14ac:dyDescent="0.2">
      <c r="A99" s="123" t="s">
        <v>300</v>
      </c>
      <c r="B99" s="112" t="s">
        <v>93</v>
      </c>
      <c r="C99" s="91" t="s">
        <v>394</v>
      </c>
      <c r="D99" s="124" t="s">
        <v>25</v>
      </c>
      <c r="E99" s="124">
        <v>3610354050</v>
      </c>
      <c r="F99" s="127" t="s">
        <v>522</v>
      </c>
      <c r="G99" s="124" t="s">
        <v>523</v>
      </c>
      <c r="H99" s="92" t="s">
        <v>475</v>
      </c>
      <c r="I99" s="124"/>
      <c r="J99" s="126">
        <v>231.14400000000001</v>
      </c>
    </row>
    <row r="100" spans="1:10" ht="28.55" x14ac:dyDescent="0.2">
      <c r="A100" s="123" t="s">
        <v>300</v>
      </c>
      <c r="B100" s="112" t="s">
        <v>93</v>
      </c>
      <c r="C100" s="91" t="s">
        <v>394</v>
      </c>
      <c r="D100" s="124" t="s">
        <v>25</v>
      </c>
      <c r="E100" s="124">
        <v>3610354036</v>
      </c>
      <c r="F100" s="125" t="s">
        <v>524</v>
      </c>
      <c r="G100" s="124" t="s">
        <v>525</v>
      </c>
      <c r="H100" s="92" t="s">
        <v>475</v>
      </c>
      <c r="I100" s="124"/>
      <c r="J100" s="126">
        <v>213.48</v>
      </c>
    </row>
    <row r="101" spans="1:10" ht="14.3" x14ac:dyDescent="0.2">
      <c r="A101" s="123" t="s">
        <v>300</v>
      </c>
      <c r="B101" s="112" t="s">
        <v>93</v>
      </c>
      <c r="C101" s="91" t="s">
        <v>394</v>
      </c>
      <c r="D101" s="124" t="s">
        <v>25</v>
      </c>
      <c r="E101" s="124">
        <v>3610354062</v>
      </c>
      <c r="F101" s="125" t="s">
        <v>526</v>
      </c>
      <c r="G101" s="124" t="s">
        <v>527</v>
      </c>
      <c r="H101" s="92" t="s">
        <v>475</v>
      </c>
      <c r="I101" s="124"/>
      <c r="J101" s="126">
        <v>0</v>
      </c>
    </row>
    <row r="102" spans="1:10" ht="14.3" x14ac:dyDescent="0.2">
      <c r="A102" s="123" t="s">
        <v>528</v>
      </c>
      <c r="B102" s="112" t="s">
        <v>529</v>
      </c>
      <c r="C102" s="91" t="s">
        <v>530</v>
      </c>
      <c r="D102" s="124" t="s">
        <v>531</v>
      </c>
      <c r="E102" s="124">
        <v>3610354005</v>
      </c>
      <c r="F102" s="125" t="s">
        <v>532</v>
      </c>
      <c r="G102" s="124" t="s">
        <v>533</v>
      </c>
      <c r="H102" s="92" t="s">
        <v>475</v>
      </c>
      <c r="I102" s="124"/>
      <c r="J102" s="126">
        <v>118.56</v>
      </c>
    </row>
    <row r="103" spans="1:10" ht="14.3" x14ac:dyDescent="0.2">
      <c r="A103" s="123" t="s">
        <v>528</v>
      </c>
      <c r="B103" s="112" t="s">
        <v>529</v>
      </c>
      <c r="C103" s="91" t="s">
        <v>530</v>
      </c>
      <c r="D103" s="124" t="s">
        <v>531</v>
      </c>
      <c r="E103" s="124">
        <v>3610353997</v>
      </c>
      <c r="F103" s="125" t="s">
        <v>534</v>
      </c>
      <c r="G103" s="124" t="s">
        <v>535</v>
      </c>
      <c r="H103" s="92" t="s">
        <v>475</v>
      </c>
      <c r="I103" s="124"/>
      <c r="J103" s="126">
        <v>120.16500000000001</v>
      </c>
    </row>
    <row r="104" spans="1:10" ht="14.3" x14ac:dyDescent="0.2">
      <c r="A104" s="123" t="s">
        <v>528</v>
      </c>
      <c r="B104" s="112" t="s">
        <v>529</v>
      </c>
      <c r="C104" s="91" t="s">
        <v>530</v>
      </c>
      <c r="D104" s="124" t="s">
        <v>531</v>
      </c>
      <c r="E104" s="124">
        <v>3610354010</v>
      </c>
      <c r="F104" s="125" t="s">
        <v>536</v>
      </c>
      <c r="G104" s="124" t="s">
        <v>537</v>
      </c>
      <c r="H104" s="92" t="s">
        <v>475</v>
      </c>
      <c r="I104" s="124"/>
      <c r="J104" s="126">
        <v>12.371</v>
      </c>
    </row>
    <row r="105" spans="1:10" ht="14.3" x14ac:dyDescent="0.2">
      <c r="A105" s="89" t="s">
        <v>528</v>
      </c>
      <c r="B105" s="112" t="s">
        <v>529</v>
      </c>
      <c r="C105" s="91" t="s">
        <v>530</v>
      </c>
      <c r="D105" s="113" t="s">
        <v>531</v>
      </c>
      <c r="E105" s="113">
        <v>3610354055</v>
      </c>
      <c r="F105" s="109" t="s">
        <v>538</v>
      </c>
      <c r="G105" s="113" t="s">
        <v>539</v>
      </c>
      <c r="H105" s="92" t="s">
        <v>475</v>
      </c>
      <c r="I105" s="113"/>
      <c r="J105" s="95">
        <v>0</v>
      </c>
    </row>
    <row r="106" spans="1:10" ht="14.3" x14ac:dyDescent="0.2">
      <c r="A106" s="89" t="s">
        <v>528</v>
      </c>
      <c r="B106" s="112" t="s">
        <v>529</v>
      </c>
      <c r="C106" s="91" t="s">
        <v>530</v>
      </c>
      <c r="D106" s="113" t="s">
        <v>531</v>
      </c>
      <c r="E106" s="113">
        <v>3610353982</v>
      </c>
      <c r="F106" s="109" t="s">
        <v>540</v>
      </c>
      <c r="G106" s="113" t="s">
        <v>541</v>
      </c>
      <c r="H106" s="92" t="s">
        <v>475</v>
      </c>
      <c r="I106" s="113"/>
      <c r="J106" s="95">
        <v>121.666</v>
      </c>
    </row>
    <row r="107" spans="1:10" ht="14.3" x14ac:dyDescent="0.2">
      <c r="A107" s="89" t="s">
        <v>528</v>
      </c>
      <c r="B107" s="112" t="s">
        <v>529</v>
      </c>
      <c r="C107" s="91" t="s">
        <v>530</v>
      </c>
      <c r="D107" s="113" t="s">
        <v>531</v>
      </c>
      <c r="E107" s="113">
        <v>3610352536</v>
      </c>
      <c r="F107" s="109" t="s">
        <v>542</v>
      </c>
      <c r="G107" s="113" t="s">
        <v>543</v>
      </c>
      <c r="H107" s="92" t="s">
        <v>475</v>
      </c>
      <c r="I107" s="113"/>
      <c r="J107" s="95">
        <v>0</v>
      </c>
    </row>
    <row r="108" spans="1:10" ht="14.3" x14ac:dyDescent="0.2">
      <c r="A108" s="123" t="s">
        <v>544</v>
      </c>
      <c r="B108" s="112" t="s">
        <v>545</v>
      </c>
      <c r="C108" s="91" t="s">
        <v>546</v>
      </c>
      <c r="D108" s="124" t="s">
        <v>547</v>
      </c>
      <c r="E108" s="124">
        <v>3610354028</v>
      </c>
      <c r="F108" s="125" t="s">
        <v>548</v>
      </c>
      <c r="G108" s="124" t="s">
        <v>549</v>
      </c>
      <c r="H108" s="92" t="s">
        <v>475</v>
      </c>
      <c r="I108" s="124"/>
      <c r="J108" s="126">
        <v>158.197</v>
      </c>
    </row>
    <row r="109" spans="1:10" ht="14.3" x14ac:dyDescent="0.2">
      <c r="A109" s="123" t="s">
        <v>544</v>
      </c>
      <c r="B109" s="112" t="s">
        <v>545</v>
      </c>
      <c r="C109" s="91" t="s">
        <v>546</v>
      </c>
      <c r="D109" s="124" t="s">
        <v>547</v>
      </c>
      <c r="E109" s="124">
        <v>3610354033</v>
      </c>
      <c r="F109" s="125" t="s">
        <v>546</v>
      </c>
      <c r="G109" s="124" t="s">
        <v>550</v>
      </c>
      <c r="H109" s="92" t="s">
        <v>475</v>
      </c>
      <c r="I109" s="124"/>
      <c r="J109" s="126">
        <v>234.94300000000001</v>
      </c>
    </row>
    <row r="110" spans="1:10" ht="14.3" x14ac:dyDescent="0.2">
      <c r="A110" s="123" t="s">
        <v>544</v>
      </c>
      <c r="B110" s="112" t="s">
        <v>545</v>
      </c>
      <c r="C110" s="91" t="s">
        <v>546</v>
      </c>
      <c r="D110" s="124" t="s">
        <v>547</v>
      </c>
      <c r="E110" s="124">
        <v>3610354035</v>
      </c>
      <c r="F110" s="125" t="s">
        <v>551</v>
      </c>
      <c r="G110" s="124" t="s">
        <v>552</v>
      </c>
      <c r="H110" s="92" t="s">
        <v>475</v>
      </c>
      <c r="I110" s="124"/>
      <c r="J110" s="126">
        <v>272.68900000000002</v>
      </c>
    </row>
    <row r="111" spans="1:10" ht="14.3" x14ac:dyDescent="0.2">
      <c r="A111" s="123" t="s">
        <v>553</v>
      </c>
      <c r="B111" s="112" t="s">
        <v>554</v>
      </c>
      <c r="C111" s="91" t="s">
        <v>555</v>
      </c>
      <c r="D111" s="124" t="s">
        <v>556</v>
      </c>
      <c r="E111" s="124">
        <v>3610352945</v>
      </c>
      <c r="F111" s="125" t="s">
        <v>557</v>
      </c>
      <c r="G111" s="124" t="s">
        <v>558</v>
      </c>
      <c r="H111" s="92" t="s">
        <v>475</v>
      </c>
      <c r="I111" s="124"/>
      <c r="J111" s="126">
        <v>78.039000000000001</v>
      </c>
    </row>
    <row r="112" spans="1:10" ht="14.3" x14ac:dyDescent="0.2">
      <c r="A112" s="123" t="s">
        <v>553</v>
      </c>
      <c r="B112" s="112" t="s">
        <v>554</v>
      </c>
      <c r="C112" s="91" t="s">
        <v>555</v>
      </c>
      <c r="D112" s="124" t="s">
        <v>556</v>
      </c>
      <c r="E112" s="124">
        <v>3610352975</v>
      </c>
      <c r="F112" s="125" t="s">
        <v>555</v>
      </c>
      <c r="G112" s="124" t="s">
        <v>559</v>
      </c>
      <c r="H112" s="92" t="s">
        <v>475</v>
      </c>
      <c r="I112" s="124"/>
      <c r="J112" s="126">
        <v>79.373000000000005</v>
      </c>
    </row>
    <row r="113" spans="1:10" ht="14.3" x14ac:dyDescent="0.2">
      <c r="A113" s="123" t="s">
        <v>560</v>
      </c>
      <c r="B113" s="112" t="s">
        <v>561</v>
      </c>
      <c r="C113" s="91" t="s">
        <v>562</v>
      </c>
      <c r="D113" s="124" t="s">
        <v>563</v>
      </c>
      <c r="E113" s="124">
        <v>3610352997</v>
      </c>
      <c r="F113" s="125" t="s">
        <v>562</v>
      </c>
      <c r="G113" s="124" t="s">
        <v>564</v>
      </c>
      <c r="H113" s="92" t="s">
        <v>475</v>
      </c>
      <c r="I113" s="124"/>
      <c r="J113" s="126">
        <v>59.426000000000002</v>
      </c>
    </row>
    <row r="114" spans="1:10" ht="28.55" x14ac:dyDescent="0.2">
      <c r="A114" s="123" t="s">
        <v>565</v>
      </c>
      <c r="B114" s="112" t="s">
        <v>566</v>
      </c>
      <c r="C114" s="91" t="s">
        <v>567</v>
      </c>
      <c r="D114" s="124" t="s">
        <v>568</v>
      </c>
      <c r="E114" s="124">
        <v>3610354039</v>
      </c>
      <c r="F114" s="125" t="s">
        <v>569</v>
      </c>
      <c r="G114" s="124" t="s">
        <v>570</v>
      </c>
      <c r="H114" s="92" t="s">
        <v>475</v>
      </c>
      <c r="I114" s="124"/>
      <c r="J114" s="126">
        <v>281.03500000000003</v>
      </c>
    </row>
    <row r="115" spans="1:10" ht="14.3" x14ac:dyDescent="0.2">
      <c r="A115" s="123" t="s">
        <v>571</v>
      </c>
      <c r="B115" s="112" t="s">
        <v>572</v>
      </c>
      <c r="C115" s="91" t="s">
        <v>573</v>
      </c>
      <c r="D115" s="124" t="s">
        <v>574</v>
      </c>
      <c r="E115" s="124">
        <v>3610352859</v>
      </c>
      <c r="F115" s="125" t="s">
        <v>573</v>
      </c>
      <c r="G115" s="124" t="s">
        <v>575</v>
      </c>
      <c r="H115" s="92" t="s">
        <v>475</v>
      </c>
      <c r="I115" s="124"/>
      <c r="J115" s="126">
        <v>61.515000000000001</v>
      </c>
    </row>
    <row r="116" spans="1:10" ht="14.3" x14ac:dyDescent="0.2">
      <c r="A116" s="123" t="s">
        <v>571</v>
      </c>
      <c r="B116" s="112" t="s">
        <v>572</v>
      </c>
      <c r="C116" s="91" t="s">
        <v>573</v>
      </c>
      <c r="D116" s="124" t="s">
        <v>574</v>
      </c>
      <c r="E116" s="124">
        <v>3610354060</v>
      </c>
      <c r="F116" s="125" t="s">
        <v>576</v>
      </c>
      <c r="G116" s="124" t="s">
        <v>577</v>
      </c>
      <c r="H116" s="92" t="s">
        <v>475</v>
      </c>
      <c r="I116" s="124"/>
      <c r="J116" s="126">
        <v>42.996000000000002</v>
      </c>
    </row>
    <row r="117" spans="1:10" ht="14.3" x14ac:dyDescent="0.2">
      <c r="A117" s="123" t="s">
        <v>571</v>
      </c>
      <c r="B117" s="112" t="s">
        <v>572</v>
      </c>
      <c r="C117" s="91" t="s">
        <v>573</v>
      </c>
      <c r="D117" s="124" t="s">
        <v>574</v>
      </c>
      <c r="E117" s="124">
        <v>3610354151</v>
      </c>
      <c r="F117" s="125" t="s">
        <v>578</v>
      </c>
      <c r="G117" s="124" t="s">
        <v>579</v>
      </c>
      <c r="H117" s="92" t="s">
        <v>475</v>
      </c>
      <c r="I117" s="124"/>
      <c r="J117" s="126">
        <v>10.88</v>
      </c>
    </row>
    <row r="118" spans="1:10" ht="14.3" x14ac:dyDescent="0.2">
      <c r="A118" s="89" t="s">
        <v>571</v>
      </c>
      <c r="B118" s="112" t="s">
        <v>572</v>
      </c>
      <c r="C118" s="91" t="s">
        <v>573</v>
      </c>
      <c r="D118" s="113" t="s">
        <v>574</v>
      </c>
      <c r="E118" s="113">
        <v>3610375300</v>
      </c>
      <c r="F118" s="109" t="s">
        <v>580</v>
      </c>
      <c r="G118" s="113" t="s">
        <v>581</v>
      </c>
      <c r="H118" s="92" t="s">
        <v>475</v>
      </c>
      <c r="I118" s="113"/>
      <c r="J118" s="95">
        <v>73.962000000000003</v>
      </c>
    </row>
    <row r="119" spans="1:10" ht="28.55" x14ac:dyDescent="0.2">
      <c r="A119" s="123" t="s">
        <v>582</v>
      </c>
      <c r="B119" s="112" t="s">
        <v>583</v>
      </c>
      <c r="C119" s="91" t="s">
        <v>584</v>
      </c>
      <c r="D119" s="124" t="s">
        <v>585</v>
      </c>
      <c r="E119" s="124">
        <v>3610352920</v>
      </c>
      <c r="F119" s="125" t="s">
        <v>586</v>
      </c>
      <c r="G119" s="124" t="s">
        <v>587</v>
      </c>
      <c r="H119" s="92" t="s">
        <v>475</v>
      </c>
      <c r="I119" s="124"/>
      <c r="J119" s="126">
        <v>7.57</v>
      </c>
    </row>
    <row r="120" spans="1:10" ht="28.55" x14ac:dyDescent="0.2">
      <c r="A120" s="123" t="s">
        <v>588</v>
      </c>
      <c r="B120" s="112" t="s">
        <v>589</v>
      </c>
      <c r="C120" s="91" t="s">
        <v>590</v>
      </c>
      <c r="D120" s="124" t="s">
        <v>591</v>
      </c>
      <c r="E120" s="124">
        <v>3610352919</v>
      </c>
      <c r="F120" s="125" t="s">
        <v>590</v>
      </c>
      <c r="G120" s="124" t="s">
        <v>592</v>
      </c>
      <c r="H120" s="92" t="s">
        <v>475</v>
      </c>
      <c r="I120" s="124"/>
      <c r="J120" s="126">
        <v>3.5350000000000001</v>
      </c>
    </row>
    <row r="121" spans="1:10" ht="14.3" x14ac:dyDescent="0.2">
      <c r="A121" s="123" t="s">
        <v>593</v>
      </c>
      <c r="B121" s="112" t="s">
        <v>594</v>
      </c>
      <c r="C121" s="91" t="s">
        <v>595</v>
      </c>
      <c r="D121" s="124" t="s">
        <v>596</v>
      </c>
      <c r="E121" s="124">
        <v>3610352983</v>
      </c>
      <c r="F121" s="125" t="s">
        <v>597</v>
      </c>
      <c r="G121" s="124" t="s">
        <v>598</v>
      </c>
      <c r="H121" s="92" t="s">
        <v>475</v>
      </c>
      <c r="I121" s="124"/>
      <c r="J121" s="126">
        <v>320.89400000000001</v>
      </c>
    </row>
    <row r="122" spans="1:10" ht="14.3" x14ac:dyDescent="0.2">
      <c r="A122" s="123" t="s">
        <v>593</v>
      </c>
      <c r="B122" s="112" t="s">
        <v>594</v>
      </c>
      <c r="C122" s="91" t="s">
        <v>595</v>
      </c>
      <c r="D122" s="124" t="s">
        <v>596</v>
      </c>
      <c r="E122" s="124">
        <v>3610353966</v>
      </c>
      <c r="F122" s="125" t="s">
        <v>599</v>
      </c>
      <c r="G122" s="124" t="s">
        <v>600</v>
      </c>
      <c r="H122" s="92" t="s">
        <v>475</v>
      </c>
      <c r="I122" s="124"/>
      <c r="J122" s="126">
        <v>115.914</v>
      </c>
    </row>
    <row r="123" spans="1:10" ht="14.3" x14ac:dyDescent="0.2">
      <c r="A123" s="123" t="s">
        <v>593</v>
      </c>
      <c r="B123" s="112" t="s">
        <v>594</v>
      </c>
      <c r="C123" s="91" t="s">
        <v>595</v>
      </c>
      <c r="D123" s="124" t="s">
        <v>596</v>
      </c>
      <c r="E123" s="124">
        <v>3610353016</v>
      </c>
      <c r="F123" s="125" t="s">
        <v>601</v>
      </c>
      <c r="G123" s="124" t="s">
        <v>602</v>
      </c>
      <c r="H123" s="92" t="s">
        <v>475</v>
      </c>
      <c r="I123" s="124"/>
      <c r="J123" s="126">
        <v>136.49299999999999</v>
      </c>
    </row>
    <row r="124" spans="1:10" ht="14.3" x14ac:dyDescent="0.2">
      <c r="A124" s="123" t="s">
        <v>593</v>
      </c>
      <c r="B124" s="112" t="s">
        <v>594</v>
      </c>
      <c r="C124" s="91" t="s">
        <v>595</v>
      </c>
      <c r="D124" s="124" t="s">
        <v>596</v>
      </c>
      <c r="E124" s="124">
        <v>3610353030</v>
      </c>
      <c r="F124" s="125" t="s">
        <v>603</v>
      </c>
      <c r="G124" s="124" t="s">
        <v>604</v>
      </c>
      <c r="H124" s="92" t="s">
        <v>475</v>
      </c>
      <c r="I124" s="124"/>
      <c r="J124" s="126">
        <v>10.031000000000001</v>
      </c>
    </row>
    <row r="125" spans="1:10" ht="14.3" x14ac:dyDescent="0.2">
      <c r="A125" s="123" t="s">
        <v>593</v>
      </c>
      <c r="B125" s="112" t="s">
        <v>594</v>
      </c>
      <c r="C125" s="91" t="s">
        <v>595</v>
      </c>
      <c r="D125" s="124" t="s">
        <v>596</v>
      </c>
      <c r="E125" s="124">
        <v>3610352879</v>
      </c>
      <c r="F125" s="125" t="s">
        <v>605</v>
      </c>
      <c r="G125" s="124" t="s">
        <v>606</v>
      </c>
      <c r="H125" s="92" t="s">
        <v>475</v>
      </c>
      <c r="I125" s="124"/>
      <c r="J125" s="126">
        <v>143.53200000000001</v>
      </c>
    </row>
    <row r="126" spans="1:10" ht="14.3" x14ac:dyDescent="0.2">
      <c r="A126" s="123" t="s">
        <v>593</v>
      </c>
      <c r="B126" s="112" t="s">
        <v>594</v>
      </c>
      <c r="C126" s="91" t="s">
        <v>595</v>
      </c>
      <c r="D126" s="124" t="s">
        <v>596</v>
      </c>
      <c r="E126" s="124">
        <v>3610352917</v>
      </c>
      <c r="F126" s="125" t="s">
        <v>607</v>
      </c>
      <c r="G126" s="124" t="s">
        <v>608</v>
      </c>
      <c r="H126" s="92" t="s">
        <v>475</v>
      </c>
      <c r="I126" s="124"/>
      <c r="J126" s="126">
        <v>256.72899999999998</v>
      </c>
    </row>
    <row r="127" spans="1:10" ht="14.3" x14ac:dyDescent="0.2">
      <c r="A127" s="123" t="s">
        <v>593</v>
      </c>
      <c r="B127" s="112" t="s">
        <v>594</v>
      </c>
      <c r="C127" s="91" t="s">
        <v>595</v>
      </c>
      <c r="D127" s="124" t="s">
        <v>596</v>
      </c>
      <c r="E127" s="124">
        <v>3610352942</v>
      </c>
      <c r="F127" s="125" t="s">
        <v>609</v>
      </c>
      <c r="G127" s="124" t="s">
        <v>610</v>
      </c>
      <c r="H127" s="92" t="s">
        <v>475</v>
      </c>
      <c r="I127" s="124"/>
      <c r="J127" s="126">
        <v>90.191999999999993</v>
      </c>
    </row>
    <row r="128" spans="1:10" ht="14.3" x14ac:dyDescent="0.2">
      <c r="A128" s="123" t="s">
        <v>593</v>
      </c>
      <c r="B128" s="112" t="s">
        <v>594</v>
      </c>
      <c r="C128" s="91" t="s">
        <v>595</v>
      </c>
      <c r="D128" s="124" t="s">
        <v>596</v>
      </c>
      <c r="E128" s="124">
        <v>3610352956</v>
      </c>
      <c r="F128" s="125" t="s">
        <v>611</v>
      </c>
      <c r="G128" s="124" t="s">
        <v>612</v>
      </c>
      <c r="H128" s="92" t="s">
        <v>475</v>
      </c>
      <c r="I128" s="124"/>
      <c r="J128" s="126">
        <v>179.59700000000001</v>
      </c>
    </row>
    <row r="129" spans="1:10" ht="14.3" x14ac:dyDescent="0.2">
      <c r="A129" s="123" t="s">
        <v>593</v>
      </c>
      <c r="B129" s="112" t="s">
        <v>594</v>
      </c>
      <c r="C129" s="91" t="s">
        <v>595</v>
      </c>
      <c r="D129" s="124" t="s">
        <v>596</v>
      </c>
      <c r="E129" s="124">
        <v>3610352970</v>
      </c>
      <c r="F129" s="125" t="s">
        <v>613</v>
      </c>
      <c r="G129" s="124" t="s">
        <v>614</v>
      </c>
      <c r="H129" s="92" t="s">
        <v>475</v>
      </c>
      <c r="I129" s="124"/>
      <c r="J129" s="126">
        <v>77.850999999999999</v>
      </c>
    </row>
    <row r="130" spans="1:10" ht="14.3" x14ac:dyDescent="0.2">
      <c r="A130" s="123" t="s">
        <v>593</v>
      </c>
      <c r="B130" s="112" t="s">
        <v>594</v>
      </c>
      <c r="C130" s="91" t="s">
        <v>595</v>
      </c>
      <c r="D130" s="124" t="s">
        <v>596</v>
      </c>
      <c r="E130" s="124">
        <v>3610353080</v>
      </c>
      <c r="F130" s="125" t="s">
        <v>615</v>
      </c>
      <c r="G130" s="124" t="s">
        <v>616</v>
      </c>
      <c r="H130" s="92" t="s">
        <v>475</v>
      </c>
      <c r="I130" s="124"/>
      <c r="J130" s="126">
        <v>207.12299999999999</v>
      </c>
    </row>
    <row r="131" spans="1:10" ht="14.3" x14ac:dyDescent="0.2">
      <c r="A131" s="123" t="s">
        <v>593</v>
      </c>
      <c r="B131" s="112" t="s">
        <v>594</v>
      </c>
      <c r="C131" s="91" t="s">
        <v>595</v>
      </c>
      <c r="D131" s="124" t="s">
        <v>596</v>
      </c>
      <c r="E131" s="124">
        <v>3610352990</v>
      </c>
      <c r="F131" s="125" t="s">
        <v>617</v>
      </c>
      <c r="G131" s="124" t="s">
        <v>618</v>
      </c>
      <c r="H131" s="92" t="s">
        <v>475</v>
      </c>
      <c r="I131" s="124"/>
      <c r="J131" s="126">
        <v>250.233</v>
      </c>
    </row>
    <row r="132" spans="1:10" ht="14.3" x14ac:dyDescent="0.2">
      <c r="A132" s="123" t="s">
        <v>593</v>
      </c>
      <c r="B132" s="112" t="s">
        <v>594</v>
      </c>
      <c r="C132" s="91" t="s">
        <v>595</v>
      </c>
      <c r="D132" s="124" t="s">
        <v>596</v>
      </c>
      <c r="E132" s="124">
        <v>3610353002</v>
      </c>
      <c r="F132" s="125" t="s">
        <v>619</v>
      </c>
      <c r="G132" s="124" t="s">
        <v>620</v>
      </c>
      <c r="H132" s="92" t="s">
        <v>475</v>
      </c>
      <c r="I132" s="124"/>
      <c r="J132" s="126">
        <v>159.6</v>
      </c>
    </row>
    <row r="133" spans="1:10" ht="14.3" x14ac:dyDescent="0.2">
      <c r="A133" s="123" t="s">
        <v>593</v>
      </c>
      <c r="B133" s="112" t="s">
        <v>594</v>
      </c>
      <c r="C133" s="91" t="s">
        <v>595</v>
      </c>
      <c r="D133" s="124" t="s">
        <v>596</v>
      </c>
      <c r="E133" s="124">
        <v>3610353026</v>
      </c>
      <c r="F133" s="125" t="s">
        <v>621</v>
      </c>
      <c r="G133" s="124" t="s">
        <v>622</v>
      </c>
      <c r="H133" s="92" t="s">
        <v>475</v>
      </c>
      <c r="I133" s="124"/>
      <c r="J133" s="126">
        <v>0</v>
      </c>
    </row>
    <row r="134" spans="1:10" ht="14.3" x14ac:dyDescent="0.2">
      <c r="A134" s="123" t="s">
        <v>593</v>
      </c>
      <c r="B134" s="112" t="s">
        <v>594</v>
      </c>
      <c r="C134" s="91" t="s">
        <v>595</v>
      </c>
      <c r="D134" s="124" t="s">
        <v>596</v>
      </c>
      <c r="E134" s="124">
        <v>3610353033</v>
      </c>
      <c r="F134" s="125" t="s">
        <v>623</v>
      </c>
      <c r="G134" s="124" t="s">
        <v>624</v>
      </c>
      <c r="H134" s="92" t="s">
        <v>475</v>
      </c>
      <c r="I134" s="124"/>
      <c r="J134" s="126">
        <v>100.932</v>
      </c>
    </row>
    <row r="135" spans="1:10" ht="14.3" x14ac:dyDescent="0.2">
      <c r="A135" s="123" t="s">
        <v>593</v>
      </c>
      <c r="B135" s="112" t="s">
        <v>594</v>
      </c>
      <c r="C135" s="91" t="s">
        <v>595</v>
      </c>
      <c r="D135" s="124" t="s">
        <v>596</v>
      </c>
      <c r="E135" s="124">
        <v>3610353979</v>
      </c>
      <c r="F135" s="125" t="s">
        <v>625</v>
      </c>
      <c r="G135" s="124" t="s">
        <v>626</v>
      </c>
      <c r="H135" s="92" t="s">
        <v>475</v>
      </c>
      <c r="I135" s="124"/>
      <c r="J135" s="126">
        <v>242.03</v>
      </c>
    </row>
    <row r="136" spans="1:10" ht="14.3" x14ac:dyDescent="0.2">
      <c r="A136" s="123" t="s">
        <v>593</v>
      </c>
      <c r="B136" s="112" t="s">
        <v>594</v>
      </c>
      <c r="C136" s="91" t="s">
        <v>595</v>
      </c>
      <c r="D136" s="124" t="s">
        <v>596</v>
      </c>
      <c r="E136" s="124">
        <v>3610352908</v>
      </c>
      <c r="F136" s="125" t="s">
        <v>627</v>
      </c>
      <c r="G136" s="124" t="s">
        <v>628</v>
      </c>
      <c r="H136" s="92" t="s">
        <v>475</v>
      </c>
      <c r="I136" s="124"/>
      <c r="J136" s="126">
        <v>22.335999999999999</v>
      </c>
    </row>
    <row r="137" spans="1:10" ht="14.3" x14ac:dyDescent="0.2">
      <c r="A137" s="123" t="s">
        <v>593</v>
      </c>
      <c r="B137" s="112" t="s">
        <v>594</v>
      </c>
      <c r="C137" s="91" t="s">
        <v>595</v>
      </c>
      <c r="D137" s="124" t="s">
        <v>596</v>
      </c>
      <c r="E137" s="124">
        <v>3610352927</v>
      </c>
      <c r="F137" s="125" t="s">
        <v>629</v>
      </c>
      <c r="G137" s="124" t="s">
        <v>630</v>
      </c>
      <c r="H137" s="92" t="s">
        <v>475</v>
      </c>
      <c r="I137" s="124"/>
      <c r="J137" s="126">
        <v>232.41</v>
      </c>
    </row>
    <row r="138" spans="1:10" ht="14.3" x14ac:dyDescent="0.2">
      <c r="A138" s="123" t="s">
        <v>593</v>
      </c>
      <c r="B138" s="112" t="s">
        <v>594</v>
      </c>
      <c r="C138" s="91" t="s">
        <v>595</v>
      </c>
      <c r="D138" s="124" t="s">
        <v>596</v>
      </c>
      <c r="E138" s="124">
        <v>3610353497</v>
      </c>
      <c r="F138" s="125" t="s">
        <v>631</v>
      </c>
      <c r="G138" s="124" t="s">
        <v>632</v>
      </c>
      <c r="H138" s="92" t="s">
        <v>475</v>
      </c>
      <c r="I138" s="124"/>
      <c r="J138" s="126">
        <v>224.89699999999999</v>
      </c>
    </row>
    <row r="139" spans="1:10" ht="14.3" x14ac:dyDescent="0.2">
      <c r="A139" s="123" t="s">
        <v>593</v>
      </c>
      <c r="B139" s="112" t="s">
        <v>594</v>
      </c>
      <c r="C139" s="91" t="s">
        <v>595</v>
      </c>
      <c r="D139" s="124" t="s">
        <v>596</v>
      </c>
      <c r="E139" s="124">
        <v>3610352955</v>
      </c>
      <c r="F139" s="125" t="s">
        <v>633</v>
      </c>
      <c r="G139" s="124" t="s">
        <v>634</v>
      </c>
      <c r="H139" s="92" t="s">
        <v>475</v>
      </c>
      <c r="I139" s="124"/>
      <c r="J139" s="126">
        <v>70.911000000000001</v>
      </c>
    </row>
    <row r="140" spans="1:10" ht="14.3" x14ac:dyDescent="0.2">
      <c r="A140" s="123" t="s">
        <v>593</v>
      </c>
      <c r="B140" s="112" t="s">
        <v>594</v>
      </c>
      <c r="C140" s="91" t="s">
        <v>595</v>
      </c>
      <c r="D140" s="124" t="s">
        <v>596</v>
      </c>
      <c r="E140" s="124">
        <v>3610353983</v>
      </c>
      <c r="F140" s="125" t="s">
        <v>635</v>
      </c>
      <c r="G140" s="124" t="s">
        <v>636</v>
      </c>
      <c r="H140" s="92" t="s">
        <v>475</v>
      </c>
      <c r="I140" s="124"/>
      <c r="J140" s="126">
        <v>72.695999999999998</v>
      </c>
    </row>
    <row r="141" spans="1:10" ht="14.3" x14ac:dyDescent="0.2">
      <c r="A141" s="123" t="s">
        <v>593</v>
      </c>
      <c r="B141" s="112" t="s">
        <v>594</v>
      </c>
      <c r="C141" s="91" t="s">
        <v>595</v>
      </c>
      <c r="D141" s="124" t="s">
        <v>596</v>
      </c>
      <c r="E141" s="124">
        <v>3610353995</v>
      </c>
      <c r="F141" s="125" t="s">
        <v>637</v>
      </c>
      <c r="G141" s="124" t="s">
        <v>638</v>
      </c>
      <c r="H141" s="92" t="s">
        <v>475</v>
      </c>
      <c r="I141" s="124"/>
      <c r="J141" s="126">
        <v>158.285</v>
      </c>
    </row>
    <row r="142" spans="1:10" ht="14.3" x14ac:dyDescent="0.2">
      <c r="A142" s="123" t="s">
        <v>593</v>
      </c>
      <c r="B142" s="112" t="s">
        <v>594</v>
      </c>
      <c r="C142" s="91" t="s">
        <v>595</v>
      </c>
      <c r="D142" s="124" t="s">
        <v>596</v>
      </c>
      <c r="E142" s="124">
        <v>3610354006</v>
      </c>
      <c r="F142" s="125" t="s">
        <v>639</v>
      </c>
      <c r="G142" s="124" t="s">
        <v>640</v>
      </c>
      <c r="H142" s="92" t="s">
        <v>475</v>
      </c>
      <c r="I142" s="124"/>
      <c r="J142" s="126">
        <v>581.32500000000005</v>
      </c>
    </row>
    <row r="143" spans="1:10" ht="14.3" x14ac:dyDescent="0.2">
      <c r="A143" s="89" t="s">
        <v>593</v>
      </c>
      <c r="B143" s="109" t="s">
        <v>594</v>
      </c>
      <c r="C143" s="91" t="s">
        <v>595</v>
      </c>
      <c r="D143" s="92" t="s">
        <v>596</v>
      </c>
      <c r="E143" s="92" t="s">
        <v>641</v>
      </c>
      <c r="F143" s="110" t="s">
        <v>642</v>
      </c>
      <c r="G143" s="110" t="s">
        <v>643</v>
      </c>
      <c r="H143" s="92" t="s">
        <v>475</v>
      </c>
      <c r="I143" s="110"/>
      <c r="J143" s="95">
        <v>501.01</v>
      </c>
    </row>
    <row r="144" spans="1:10" ht="28.55" x14ac:dyDescent="0.2">
      <c r="A144" s="89" t="s">
        <v>644</v>
      </c>
      <c r="B144" s="109" t="s">
        <v>645</v>
      </c>
      <c r="C144" s="91" t="s">
        <v>646</v>
      </c>
      <c r="D144" s="92" t="s">
        <v>647</v>
      </c>
      <c r="E144" s="113">
        <v>3610352943</v>
      </c>
      <c r="F144" s="109" t="s">
        <v>648</v>
      </c>
      <c r="G144" s="113" t="s">
        <v>649</v>
      </c>
      <c r="H144" s="92" t="s">
        <v>475</v>
      </c>
      <c r="I144" s="113"/>
      <c r="J144" s="95">
        <v>264.37700000000001</v>
      </c>
    </row>
    <row r="145" spans="1:10" ht="28.55" x14ac:dyDescent="0.2">
      <c r="A145" s="89" t="s">
        <v>644</v>
      </c>
      <c r="B145" s="109" t="s">
        <v>645</v>
      </c>
      <c r="C145" s="91" t="s">
        <v>646</v>
      </c>
      <c r="D145" s="92" t="s">
        <v>647</v>
      </c>
      <c r="E145" s="113">
        <v>3610353980</v>
      </c>
      <c r="F145" s="109" t="s">
        <v>650</v>
      </c>
      <c r="G145" s="113" t="s">
        <v>651</v>
      </c>
      <c r="H145" s="92" t="s">
        <v>475</v>
      </c>
      <c r="I145" s="113"/>
      <c r="J145" s="95">
        <v>0</v>
      </c>
    </row>
    <row r="146" spans="1:10" ht="14.3" x14ac:dyDescent="0.2">
      <c r="A146" s="123" t="s">
        <v>652</v>
      </c>
      <c r="B146" s="112" t="s">
        <v>653</v>
      </c>
      <c r="C146" s="91" t="s">
        <v>654</v>
      </c>
      <c r="D146" s="124" t="s">
        <v>655</v>
      </c>
      <c r="E146" s="124">
        <v>3610353082</v>
      </c>
      <c r="F146" s="125" t="s">
        <v>656</v>
      </c>
      <c r="G146" s="124" t="s">
        <v>657</v>
      </c>
      <c r="H146" s="92" t="s">
        <v>475</v>
      </c>
      <c r="I146" s="124"/>
      <c r="J146" s="126">
        <v>0.41</v>
      </c>
    </row>
    <row r="147" spans="1:10" ht="14.3" x14ac:dyDescent="0.2">
      <c r="A147" s="123" t="s">
        <v>658</v>
      </c>
      <c r="B147" s="112" t="s">
        <v>659</v>
      </c>
      <c r="C147" s="91" t="s">
        <v>660</v>
      </c>
      <c r="D147" s="124" t="s">
        <v>661</v>
      </c>
      <c r="E147" s="124">
        <v>3610352986</v>
      </c>
      <c r="F147" s="125" t="s">
        <v>662</v>
      </c>
      <c r="G147" s="124" t="s">
        <v>663</v>
      </c>
      <c r="H147" s="92" t="s">
        <v>475</v>
      </c>
      <c r="I147" s="124"/>
      <c r="J147" s="126">
        <v>86.760999999999996</v>
      </c>
    </row>
    <row r="148" spans="1:10" ht="14.3" x14ac:dyDescent="0.2">
      <c r="A148" s="123" t="s">
        <v>658</v>
      </c>
      <c r="B148" s="112" t="s">
        <v>659</v>
      </c>
      <c r="C148" s="91" t="s">
        <v>660</v>
      </c>
      <c r="D148" s="124" t="s">
        <v>661</v>
      </c>
      <c r="E148" s="124">
        <v>3610352899</v>
      </c>
      <c r="F148" s="125" t="s">
        <v>664</v>
      </c>
      <c r="G148" s="124" t="s">
        <v>665</v>
      </c>
      <c r="H148" s="92" t="s">
        <v>475</v>
      </c>
      <c r="I148" s="124"/>
      <c r="J148" s="126">
        <v>615.41899999999998</v>
      </c>
    </row>
    <row r="149" spans="1:10" ht="14.3" x14ac:dyDescent="0.2">
      <c r="A149" s="123" t="s">
        <v>666</v>
      </c>
      <c r="B149" s="112" t="s">
        <v>667</v>
      </c>
      <c r="C149" s="91" t="s">
        <v>668</v>
      </c>
      <c r="D149" s="124" t="s">
        <v>669</v>
      </c>
      <c r="E149" s="113">
        <v>3610353084</v>
      </c>
      <c r="F149" s="125" t="s">
        <v>670</v>
      </c>
      <c r="G149" s="124" t="s">
        <v>671</v>
      </c>
      <c r="H149" s="92" t="s">
        <v>475</v>
      </c>
      <c r="I149" s="124"/>
      <c r="J149" s="126">
        <v>118.5</v>
      </c>
    </row>
    <row r="150" spans="1:10" ht="28.55" x14ac:dyDescent="0.2">
      <c r="A150" s="123" t="s">
        <v>672</v>
      </c>
      <c r="B150" s="112" t="s">
        <v>673</v>
      </c>
      <c r="C150" s="91" t="s">
        <v>674</v>
      </c>
      <c r="D150" s="124" t="s">
        <v>675</v>
      </c>
      <c r="E150" s="124">
        <v>3610352949</v>
      </c>
      <c r="F150" s="125" t="s">
        <v>676</v>
      </c>
      <c r="G150" s="124" t="s">
        <v>677</v>
      </c>
      <c r="H150" s="92" t="s">
        <v>475</v>
      </c>
      <c r="I150" s="124"/>
      <c r="J150" s="126">
        <v>532.33799999999997</v>
      </c>
    </row>
    <row r="151" spans="1:10" ht="28.55" x14ac:dyDescent="0.2">
      <c r="A151" s="123" t="s">
        <v>672</v>
      </c>
      <c r="B151" s="112" t="s">
        <v>673</v>
      </c>
      <c r="C151" s="91" t="s">
        <v>674</v>
      </c>
      <c r="D151" s="124" t="s">
        <v>675</v>
      </c>
      <c r="E151" s="124">
        <v>3610352967</v>
      </c>
      <c r="F151" s="125" t="s">
        <v>678</v>
      </c>
      <c r="G151" s="124" t="s">
        <v>679</v>
      </c>
      <c r="H151" s="92" t="s">
        <v>475</v>
      </c>
      <c r="I151" s="124"/>
      <c r="J151" s="126">
        <v>386.55</v>
      </c>
    </row>
    <row r="152" spans="1:10" ht="28.55" x14ac:dyDescent="0.2">
      <c r="A152" s="123" t="s">
        <v>672</v>
      </c>
      <c r="B152" s="112" t="s">
        <v>673</v>
      </c>
      <c r="C152" s="91" t="s">
        <v>674</v>
      </c>
      <c r="D152" s="124" t="s">
        <v>675</v>
      </c>
      <c r="E152" s="124">
        <v>3610353013</v>
      </c>
      <c r="F152" s="125" t="s">
        <v>680</v>
      </c>
      <c r="G152" s="124" t="s">
        <v>681</v>
      </c>
      <c r="H152" s="92" t="s">
        <v>475</v>
      </c>
      <c r="I152" s="124"/>
      <c r="J152" s="126">
        <v>102.306</v>
      </c>
    </row>
    <row r="153" spans="1:10" ht="28.55" x14ac:dyDescent="0.2">
      <c r="A153" s="123" t="s">
        <v>672</v>
      </c>
      <c r="B153" s="112" t="s">
        <v>673</v>
      </c>
      <c r="C153" s="91" t="s">
        <v>674</v>
      </c>
      <c r="D153" s="124" t="s">
        <v>675</v>
      </c>
      <c r="E153" s="124">
        <v>3610352957</v>
      </c>
      <c r="F153" s="125" t="s">
        <v>682</v>
      </c>
      <c r="G153" s="124" t="s">
        <v>683</v>
      </c>
      <c r="H153" s="92" t="s">
        <v>475</v>
      </c>
      <c r="I153" s="124"/>
      <c r="J153" s="126">
        <v>0.128</v>
      </c>
    </row>
    <row r="154" spans="1:10" ht="28.55" x14ac:dyDescent="0.2">
      <c r="A154" s="123" t="s">
        <v>672</v>
      </c>
      <c r="B154" s="112" t="s">
        <v>673</v>
      </c>
      <c r="C154" s="91" t="s">
        <v>674</v>
      </c>
      <c r="D154" s="124" t="s">
        <v>675</v>
      </c>
      <c r="E154" s="124">
        <v>3610352977</v>
      </c>
      <c r="F154" s="125" t="s">
        <v>684</v>
      </c>
      <c r="G154" s="124" t="s">
        <v>685</v>
      </c>
      <c r="H154" s="92" t="s">
        <v>475</v>
      </c>
      <c r="I154" s="124"/>
      <c r="J154" s="126">
        <v>18.053999999999998</v>
      </c>
    </row>
    <row r="155" spans="1:10" ht="28.55" x14ac:dyDescent="0.2">
      <c r="A155" s="123" t="s">
        <v>672</v>
      </c>
      <c r="B155" s="112" t="s">
        <v>673</v>
      </c>
      <c r="C155" s="91" t="s">
        <v>674</v>
      </c>
      <c r="D155" s="124" t="s">
        <v>675</v>
      </c>
      <c r="E155" s="124">
        <v>3610352989</v>
      </c>
      <c r="F155" s="125" t="s">
        <v>686</v>
      </c>
      <c r="G155" s="124" t="s">
        <v>687</v>
      </c>
      <c r="H155" s="92" t="s">
        <v>475</v>
      </c>
      <c r="I155" s="124"/>
      <c r="J155" s="126">
        <v>318.03100000000001</v>
      </c>
    </row>
    <row r="156" spans="1:10" ht="14.3" x14ac:dyDescent="0.2">
      <c r="A156" s="123" t="s">
        <v>688</v>
      </c>
      <c r="B156" s="112" t="s">
        <v>689</v>
      </c>
      <c r="C156" s="91" t="s">
        <v>690</v>
      </c>
      <c r="D156" s="124" t="s">
        <v>691</v>
      </c>
      <c r="E156" s="124">
        <v>3610353040</v>
      </c>
      <c r="F156" s="125" t="s">
        <v>692</v>
      </c>
      <c r="G156" s="124" t="s">
        <v>693</v>
      </c>
      <c r="H156" s="92" t="s">
        <v>475</v>
      </c>
      <c r="I156" s="124"/>
      <c r="J156" s="126">
        <v>95.418000000000006</v>
      </c>
    </row>
    <row r="157" spans="1:10" ht="14.3" x14ac:dyDescent="0.2">
      <c r="A157" s="123" t="s">
        <v>688</v>
      </c>
      <c r="B157" s="112" t="s">
        <v>689</v>
      </c>
      <c r="C157" s="91" t="s">
        <v>690</v>
      </c>
      <c r="D157" s="124" t="s">
        <v>691</v>
      </c>
      <c r="E157" s="124">
        <v>3610352874</v>
      </c>
      <c r="F157" s="125" t="s">
        <v>694</v>
      </c>
      <c r="G157" s="124" t="s">
        <v>695</v>
      </c>
      <c r="H157" s="92" t="s">
        <v>475</v>
      </c>
      <c r="I157" s="124"/>
      <c r="J157" s="126">
        <v>3.9649999999999999</v>
      </c>
    </row>
    <row r="158" spans="1:10" ht="14.3" x14ac:dyDescent="0.2">
      <c r="A158" s="123" t="s">
        <v>688</v>
      </c>
      <c r="B158" s="112" t="s">
        <v>689</v>
      </c>
      <c r="C158" s="91" t="s">
        <v>690</v>
      </c>
      <c r="D158" s="124" t="s">
        <v>691</v>
      </c>
      <c r="E158" s="124">
        <v>3610352869</v>
      </c>
      <c r="F158" s="125" t="s">
        <v>690</v>
      </c>
      <c r="G158" s="124" t="s">
        <v>696</v>
      </c>
      <c r="H158" s="92" t="s">
        <v>475</v>
      </c>
      <c r="I158" s="124"/>
      <c r="J158" s="126">
        <v>282.28899999999999</v>
      </c>
    </row>
    <row r="159" spans="1:10" ht="14.3" x14ac:dyDescent="0.2">
      <c r="A159" s="123" t="s">
        <v>697</v>
      </c>
      <c r="B159" s="112" t="s">
        <v>698</v>
      </c>
      <c r="C159" s="91" t="s">
        <v>699</v>
      </c>
      <c r="D159" s="124" t="s">
        <v>700</v>
      </c>
      <c r="E159" s="124">
        <v>3610352923</v>
      </c>
      <c r="F159" s="125" t="s">
        <v>701</v>
      </c>
      <c r="G159" s="124" t="s">
        <v>702</v>
      </c>
      <c r="H159" s="92" t="s">
        <v>475</v>
      </c>
      <c r="I159" s="124"/>
      <c r="J159" s="126">
        <v>17.811</v>
      </c>
    </row>
    <row r="160" spans="1:10" ht="14.3" x14ac:dyDescent="0.2">
      <c r="A160" s="123" t="s">
        <v>697</v>
      </c>
      <c r="B160" s="112" t="s">
        <v>698</v>
      </c>
      <c r="C160" s="91" t="s">
        <v>699</v>
      </c>
      <c r="D160" s="124" t="s">
        <v>700</v>
      </c>
      <c r="E160" s="124">
        <v>3610352936</v>
      </c>
      <c r="F160" s="125" t="s">
        <v>699</v>
      </c>
      <c r="G160" s="124" t="s">
        <v>703</v>
      </c>
      <c r="H160" s="92" t="s">
        <v>475</v>
      </c>
      <c r="I160" s="124"/>
      <c r="J160" s="126">
        <v>107.47199999999999</v>
      </c>
    </row>
    <row r="161" spans="1:10" ht="14.3" x14ac:dyDescent="0.2">
      <c r="A161" s="123" t="s">
        <v>704</v>
      </c>
      <c r="B161" s="112" t="s">
        <v>705</v>
      </c>
      <c r="C161" s="91" t="s">
        <v>706</v>
      </c>
      <c r="D161" s="124" t="s">
        <v>707</v>
      </c>
      <c r="E161" s="124">
        <v>3610352972</v>
      </c>
      <c r="F161" s="125" t="s">
        <v>708</v>
      </c>
      <c r="G161" s="124" t="s">
        <v>709</v>
      </c>
      <c r="H161" s="92" t="s">
        <v>475</v>
      </c>
      <c r="I161" s="124"/>
      <c r="J161" s="126">
        <v>84.688999999999993</v>
      </c>
    </row>
    <row r="162" spans="1:10" ht="14.3" x14ac:dyDescent="0.2">
      <c r="A162" s="123" t="s">
        <v>704</v>
      </c>
      <c r="B162" s="112" t="s">
        <v>705</v>
      </c>
      <c r="C162" s="91" t="s">
        <v>706</v>
      </c>
      <c r="D162" s="124" t="s">
        <v>707</v>
      </c>
      <c r="E162" s="124">
        <v>3610353088</v>
      </c>
      <c r="F162" s="125" t="s">
        <v>710</v>
      </c>
      <c r="G162" s="124" t="s">
        <v>711</v>
      </c>
      <c r="H162" s="92" t="s">
        <v>475</v>
      </c>
      <c r="I162" s="124"/>
      <c r="J162" s="126">
        <v>0.20200000000000001</v>
      </c>
    </row>
    <row r="163" spans="1:10" ht="14.3" x14ac:dyDescent="0.2">
      <c r="A163" s="123" t="s">
        <v>704</v>
      </c>
      <c r="B163" s="112" t="s">
        <v>705</v>
      </c>
      <c r="C163" s="91" t="s">
        <v>706</v>
      </c>
      <c r="D163" s="124" t="s">
        <v>707</v>
      </c>
      <c r="E163" s="124">
        <v>3610353004</v>
      </c>
      <c r="F163" s="125" t="s">
        <v>706</v>
      </c>
      <c r="G163" s="124" t="s">
        <v>712</v>
      </c>
      <c r="H163" s="92" t="s">
        <v>475</v>
      </c>
      <c r="I163" s="124"/>
      <c r="J163" s="126">
        <v>102.879</v>
      </c>
    </row>
    <row r="164" spans="1:10" ht="14.3" x14ac:dyDescent="0.2">
      <c r="A164" s="123" t="s">
        <v>713</v>
      </c>
      <c r="B164" s="112" t="s">
        <v>714</v>
      </c>
      <c r="C164" s="91" t="s">
        <v>715</v>
      </c>
      <c r="D164" s="124" t="s">
        <v>716</v>
      </c>
      <c r="E164" s="124">
        <v>3610353001</v>
      </c>
      <c r="F164" s="125" t="s">
        <v>715</v>
      </c>
      <c r="G164" s="124" t="s">
        <v>717</v>
      </c>
      <c r="H164" s="92" t="s">
        <v>475</v>
      </c>
      <c r="I164" s="124"/>
      <c r="J164" s="126">
        <v>104.235</v>
      </c>
    </row>
    <row r="165" spans="1:10" ht="14.3" x14ac:dyDescent="0.2">
      <c r="A165" s="123" t="s">
        <v>718</v>
      </c>
      <c r="B165" s="112" t="s">
        <v>719</v>
      </c>
      <c r="C165" s="91" t="s">
        <v>720</v>
      </c>
      <c r="D165" s="124" t="s">
        <v>721</v>
      </c>
      <c r="E165" s="124">
        <v>3610353019</v>
      </c>
      <c r="F165" s="125" t="s">
        <v>720</v>
      </c>
      <c r="G165" s="124" t="s">
        <v>722</v>
      </c>
      <c r="H165" s="92" t="s">
        <v>475</v>
      </c>
      <c r="I165" s="124"/>
      <c r="J165" s="126">
        <v>48.009</v>
      </c>
    </row>
    <row r="166" spans="1:10" ht="14.3" x14ac:dyDescent="0.2">
      <c r="A166" s="123" t="s">
        <v>718</v>
      </c>
      <c r="B166" s="112" t="s">
        <v>719</v>
      </c>
      <c r="C166" s="91" t="s">
        <v>720</v>
      </c>
      <c r="D166" s="124" t="s">
        <v>721</v>
      </c>
      <c r="E166" s="124">
        <v>3610353023</v>
      </c>
      <c r="F166" s="125" t="s">
        <v>723</v>
      </c>
      <c r="G166" s="124" t="s">
        <v>724</v>
      </c>
      <c r="H166" s="92" t="s">
        <v>475</v>
      </c>
      <c r="I166" s="124"/>
      <c r="J166" s="126">
        <v>17.236999999999998</v>
      </c>
    </row>
    <row r="167" spans="1:10" ht="14.3" x14ac:dyDescent="0.2">
      <c r="A167" s="123" t="s">
        <v>725</v>
      </c>
      <c r="B167" s="112" t="s">
        <v>726</v>
      </c>
      <c r="C167" s="91" t="s">
        <v>727</v>
      </c>
      <c r="D167" s="124" t="s">
        <v>728</v>
      </c>
      <c r="E167" s="124">
        <v>3610354023</v>
      </c>
      <c r="F167" s="125" t="s">
        <v>727</v>
      </c>
      <c r="G167" s="124" t="s">
        <v>729</v>
      </c>
      <c r="H167" s="92" t="s">
        <v>475</v>
      </c>
      <c r="I167" s="124"/>
      <c r="J167" s="126">
        <v>636.15200000000004</v>
      </c>
    </row>
    <row r="168" spans="1:10" ht="14.3" x14ac:dyDescent="0.2">
      <c r="A168" s="123" t="s">
        <v>730</v>
      </c>
      <c r="B168" s="112" t="s">
        <v>731</v>
      </c>
      <c r="C168" s="91" t="s">
        <v>732</v>
      </c>
      <c r="D168" s="124" t="s">
        <v>733</v>
      </c>
      <c r="E168" s="124">
        <v>3610354041</v>
      </c>
      <c r="F168" s="125" t="s">
        <v>732</v>
      </c>
      <c r="G168" s="124" t="s">
        <v>734</v>
      </c>
      <c r="H168" s="92" t="s">
        <v>475</v>
      </c>
      <c r="I168" s="124"/>
      <c r="J168" s="126">
        <v>186.25800000000001</v>
      </c>
    </row>
    <row r="169" spans="1:10" ht="14.3" x14ac:dyDescent="0.2">
      <c r="A169" s="123" t="s">
        <v>735</v>
      </c>
      <c r="B169" s="112" t="s">
        <v>736</v>
      </c>
      <c r="C169" s="91" t="s">
        <v>737</v>
      </c>
      <c r="D169" s="124" t="s">
        <v>738</v>
      </c>
      <c r="E169" s="124">
        <v>3610353008</v>
      </c>
      <c r="F169" s="125" t="s">
        <v>739</v>
      </c>
      <c r="G169" s="124" t="s">
        <v>740</v>
      </c>
      <c r="H169" s="92" t="s">
        <v>475</v>
      </c>
      <c r="I169" s="124"/>
      <c r="J169" s="126">
        <v>23.709</v>
      </c>
    </row>
    <row r="170" spans="1:10" ht="14.3" x14ac:dyDescent="0.2">
      <c r="A170" s="123" t="s">
        <v>741</v>
      </c>
      <c r="B170" s="112" t="s">
        <v>742</v>
      </c>
      <c r="C170" s="91" t="s">
        <v>743</v>
      </c>
      <c r="D170" s="124" t="s">
        <v>744</v>
      </c>
      <c r="E170" s="124">
        <v>3610354053</v>
      </c>
      <c r="F170" s="125" t="s">
        <v>743</v>
      </c>
      <c r="G170" s="124" t="s">
        <v>745</v>
      </c>
      <c r="H170" s="92" t="s">
        <v>475</v>
      </c>
      <c r="I170" s="124"/>
      <c r="J170" s="126">
        <v>126.413</v>
      </c>
    </row>
    <row r="171" spans="1:10" ht="14.3" x14ac:dyDescent="0.2">
      <c r="A171" s="123" t="s">
        <v>746</v>
      </c>
      <c r="B171" s="112" t="s">
        <v>747</v>
      </c>
      <c r="C171" s="91" t="s">
        <v>748</v>
      </c>
      <c r="D171" s="124" t="s">
        <v>749</v>
      </c>
      <c r="E171" s="124">
        <v>3610353992</v>
      </c>
      <c r="F171" s="125" t="s">
        <v>750</v>
      </c>
      <c r="G171" s="124" t="s">
        <v>751</v>
      </c>
      <c r="H171" s="92" t="s">
        <v>475</v>
      </c>
      <c r="I171" s="124"/>
      <c r="J171" s="126">
        <v>195.68299999999999</v>
      </c>
    </row>
    <row r="172" spans="1:10" ht="14.3" x14ac:dyDescent="0.2">
      <c r="A172" s="123" t="s">
        <v>746</v>
      </c>
      <c r="B172" s="112" t="s">
        <v>747</v>
      </c>
      <c r="C172" s="91" t="s">
        <v>748</v>
      </c>
      <c r="D172" s="124" t="s">
        <v>749</v>
      </c>
      <c r="E172" s="124">
        <v>3610355554</v>
      </c>
      <c r="F172" s="125" t="s">
        <v>752</v>
      </c>
      <c r="G172" s="124" t="s">
        <v>753</v>
      </c>
      <c r="H172" s="92" t="s">
        <v>475</v>
      </c>
      <c r="I172" s="124"/>
      <c r="J172" s="126">
        <v>7.0830000000000002</v>
      </c>
    </row>
    <row r="173" spans="1:10" ht="14.3" x14ac:dyDescent="0.2">
      <c r="A173" s="123" t="s">
        <v>746</v>
      </c>
      <c r="B173" s="112" t="s">
        <v>747</v>
      </c>
      <c r="C173" s="91" t="s">
        <v>748</v>
      </c>
      <c r="D173" s="124" t="s">
        <v>749</v>
      </c>
      <c r="E173" s="124">
        <v>3610353985</v>
      </c>
      <c r="F173" s="125" t="s">
        <v>754</v>
      </c>
      <c r="G173" s="124" t="s">
        <v>755</v>
      </c>
      <c r="H173" s="92" t="s">
        <v>475</v>
      </c>
      <c r="I173" s="124"/>
      <c r="J173" s="126">
        <v>133.405</v>
      </c>
    </row>
    <row r="174" spans="1:10" ht="14.3" x14ac:dyDescent="0.2">
      <c r="A174" s="123" t="s">
        <v>756</v>
      </c>
      <c r="B174" s="112" t="s">
        <v>757</v>
      </c>
      <c r="C174" s="91" t="s">
        <v>758</v>
      </c>
      <c r="D174" s="124" t="s">
        <v>759</v>
      </c>
      <c r="E174" s="124">
        <v>3610353089</v>
      </c>
      <c r="F174" s="125" t="s">
        <v>760</v>
      </c>
      <c r="G174" s="124" t="s">
        <v>761</v>
      </c>
      <c r="H174" s="92" t="s">
        <v>475</v>
      </c>
      <c r="I174" s="124"/>
      <c r="J174" s="126">
        <v>20.827999999999999</v>
      </c>
    </row>
    <row r="175" spans="1:10" ht="14.3" x14ac:dyDescent="0.2">
      <c r="A175" s="123" t="s">
        <v>756</v>
      </c>
      <c r="B175" s="112" t="s">
        <v>757</v>
      </c>
      <c r="C175" s="91" t="s">
        <v>758</v>
      </c>
      <c r="D175" s="124" t="s">
        <v>759</v>
      </c>
      <c r="E175" s="124">
        <v>3610354004</v>
      </c>
      <c r="F175" s="125" t="s">
        <v>762</v>
      </c>
      <c r="G175" s="113" t="s">
        <v>763</v>
      </c>
      <c r="H175" s="92" t="s">
        <v>475</v>
      </c>
      <c r="I175" s="113"/>
      <c r="J175" s="95">
        <v>0</v>
      </c>
    </row>
    <row r="176" spans="1:10" ht="14.3" x14ac:dyDescent="0.2">
      <c r="A176" s="123" t="s">
        <v>764</v>
      </c>
      <c r="B176" s="112" t="s">
        <v>765</v>
      </c>
      <c r="C176" s="91" t="s">
        <v>766</v>
      </c>
      <c r="D176" s="124" t="s">
        <v>767</v>
      </c>
      <c r="E176" s="124">
        <v>3610354022</v>
      </c>
      <c r="F176" s="125" t="s">
        <v>766</v>
      </c>
      <c r="G176" s="124" t="s">
        <v>768</v>
      </c>
      <c r="H176" s="92" t="s">
        <v>475</v>
      </c>
      <c r="I176" s="124"/>
      <c r="J176" s="126">
        <v>20.155999999999999</v>
      </c>
    </row>
    <row r="177" spans="1:10" ht="14.3" x14ac:dyDescent="0.2">
      <c r="A177" s="123" t="s">
        <v>769</v>
      </c>
      <c r="B177" s="112" t="s">
        <v>770</v>
      </c>
      <c r="C177" s="91" t="s">
        <v>771</v>
      </c>
      <c r="D177" s="124" t="s">
        <v>772</v>
      </c>
      <c r="E177" s="124">
        <v>3610354037</v>
      </c>
      <c r="F177" s="125" t="s">
        <v>773</v>
      </c>
      <c r="G177" s="124" t="s">
        <v>774</v>
      </c>
      <c r="H177" s="92" t="s">
        <v>475</v>
      </c>
      <c r="I177" s="124"/>
      <c r="J177" s="126">
        <v>507.267</v>
      </c>
    </row>
    <row r="178" spans="1:10" ht="14.3" x14ac:dyDescent="0.2">
      <c r="A178" s="123" t="s">
        <v>769</v>
      </c>
      <c r="B178" s="112" t="s">
        <v>770</v>
      </c>
      <c r="C178" s="91" t="s">
        <v>771</v>
      </c>
      <c r="D178" s="124" t="s">
        <v>772</v>
      </c>
      <c r="E178" s="124">
        <v>3610354048</v>
      </c>
      <c r="F178" s="125" t="s">
        <v>775</v>
      </c>
      <c r="G178" s="124" t="s">
        <v>776</v>
      </c>
      <c r="H178" s="92" t="s">
        <v>475</v>
      </c>
      <c r="I178" s="124"/>
      <c r="J178" s="126">
        <v>2.988</v>
      </c>
    </row>
    <row r="179" spans="1:10" ht="14.3" x14ac:dyDescent="0.2">
      <c r="A179" s="123" t="s">
        <v>769</v>
      </c>
      <c r="B179" s="112" t="s">
        <v>770</v>
      </c>
      <c r="C179" s="91" t="s">
        <v>771</v>
      </c>
      <c r="D179" s="124" t="s">
        <v>772</v>
      </c>
      <c r="E179" s="124">
        <v>3610354054</v>
      </c>
      <c r="F179" s="125" t="s">
        <v>777</v>
      </c>
      <c r="G179" s="124" t="s">
        <v>778</v>
      </c>
      <c r="H179" s="92" t="s">
        <v>475</v>
      </c>
      <c r="I179" s="124"/>
      <c r="J179" s="126">
        <v>40.298000000000002</v>
      </c>
    </row>
    <row r="180" spans="1:10" ht="14.3" x14ac:dyDescent="0.2">
      <c r="A180" s="123" t="s">
        <v>304</v>
      </c>
      <c r="B180" s="112" t="s">
        <v>97</v>
      </c>
      <c r="C180" s="91" t="s">
        <v>161</v>
      </c>
      <c r="D180" s="124" t="s">
        <v>29</v>
      </c>
      <c r="E180" s="124">
        <v>3610354066</v>
      </c>
      <c r="F180" s="125" t="s">
        <v>779</v>
      </c>
      <c r="G180" s="124" t="s">
        <v>780</v>
      </c>
      <c r="H180" s="92" t="s">
        <v>475</v>
      </c>
      <c r="I180" s="124"/>
      <c r="J180" s="126">
        <v>52.362000000000002</v>
      </c>
    </row>
    <row r="181" spans="1:10" ht="14.3" x14ac:dyDescent="0.2">
      <c r="A181" s="123" t="s">
        <v>304</v>
      </c>
      <c r="B181" s="112" t="s">
        <v>97</v>
      </c>
      <c r="C181" s="91" t="s">
        <v>161</v>
      </c>
      <c r="D181" s="124" t="s">
        <v>29</v>
      </c>
      <c r="E181" s="124">
        <v>3610354068</v>
      </c>
      <c r="F181" s="125" t="s">
        <v>781</v>
      </c>
      <c r="G181" s="124" t="s">
        <v>782</v>
      </c>
      <c r="H181" s="92" t="s">
        <v>475</v>
      </c>
      <c r="I181" s="124"/>
      <c r="J181" s="126">
        <v>149.72300000000001</v>
      </c>
    </row>
    <row r="182" spans="1:10" ht="14.3" x14ac:dyDescent="0.2">
      <c r="A182" s="123" t="s">
        <v>304</v>
      </c>
      <c r="B182" s="112" t="s">
        <v>97</v>
      </c>
      <c r="C182" s="91" t="s">
        <v>161</v>
      </c>
      <c r="D182" s="124" t="s">
        <v>29</v>
      </c>
      <c r="E182" s="124">
        <v>3610354061</v>
      </c>
      <c r="F182" s="125" t="s">
        <v>783</v>
      </c>
      <c r="G182" s="124" t="s">
        <v>784</v>
      </c>
      <c r="H182" s="92" t="s">
        <v>475</v>
      </c>
      <c r="I182" s="124"/>
      <c r="J182" s="126">
        <v>17.094000000000001</v>
      </c>
    </row>
    <row r="183" spans="1:10" ht="14.3" x14ac:dyDescent="0.2">
      <c r="A183" s="123" t="s">
        <v>304</v>
      </c>
      <c r="B183" s="112" t="s">
        <v>97</v>
      </c>
      <c r="C183" s="91" t="s">
        <v>161</v>
      </c>
      <c r="D183" s="124" t="s">
        <v>29</v>
      </c>
      <c r="E183" s="124">
        <v>3610353971</v>
      </c>
      <c r="F183" s="125" t="s">
        <v>785</v>
      </c>
      <c r="G183" s="124" t="s">
        <v>786</v>
      </c>
      <c r="H183" s="92" t="s">
        <v>475</v>
      </c>
      <c r="I183" s="124"/>
      <c r="J183" s="126">
        <v>87.129000000000005</v>
      </c>
    </row>
    <row r="184" spans="1:10" ht="14.3" x14ac:dyDescent="0.2">
      <c r="A184" s="123" t="s">
        <v>787</v>
      </c>
      <c r="B184" s="112" t="s">
        <v>788</v>
      </c>
      <c r="C184" s="91" t="s">
        <v>789</v>
      </c>
      <c r="D184" s="124" t="s">
        <v>790</v>
      </c>
      <c r="E184" s="124">
        <v>3610352981</v>
      </c>
      <c r="F184" s="125" t="s">
        <v>791</v>
      </c>
      <c r="G184" s="124" t="s">
        <v>792</v>
      </c>
      <c r="H184" s="92" t="s">
        <v>475</v>
      </c>
      <c r="I184" s="124"/>
      <c r="J184" s="126">
        <v>11.509</v>
      </c>
    </row>
    <row r="185" spans="1:10" ht="14.3" x14ac:dyDescent="0.2">
      <c r="A185" s="123" t="s">
        <v>793</v>
      </c>
      <c r="B185" s="112" t="s">
        <v>794</v>
      </c>
      <c r="C185" s="91" t="s">
        <v>795</v>
      </c>
      <c r="D185" s="124" t="s">
        <v>796</v>
      </c>
      <c r="E185" s="124">
        <v>3610352996</v>
      </c>
      <c r="F185" s="125" t="s">
        <v>797</v>
      </c>
      <c r="G185" s="124" t="s">
        <v>798</v>
      </c>
      <c r="H185" s="92" t="s">
        <v>475</v>
      </c>
      <c r="I185" s="124"/>
      <c r="J185" s="126">
        <v>83.093000000000004</v>
      </c>
    </row>
    <row r="186" spans="1:10" ht="14.3" x14ac:dyDescent="0.2">
      <c r="A186" s="123" t="s">
        <v>793</v>
      </c>
      <c r="B186" s="112" t="s">
        <v>794</v>
      </c>
      <c r="C186" s="91" t="s">
        <v>795</v>
      </c>
      <c r="D186" s="124" t="s">
        <v>796</v>
      </c>
      <c r="E186" s="124">
        <v>3610353091</v>
      </c>
      <c r="F186" s="125" t="s">
        <v>799</v>
      </c>
      <c r="G186" s="124" t="s">
        <v>800</v>
      </c>
      <c r="H186" s="92" t="s">
        <v>475</v>
      </c>
      <c r="I186" s="124"/>
      <c r="J186" s="126">
        <v>91.938000000000002</v>
      </c>
    </row>
    <row r="187" spans="1:10" ht="14.3" x14ac:dyDescent="0.2">
      <c r="A187" s="123" t="s">
        <v>793</v>
      </c>
      <c r="B187" s="112" t="s">
        <v>794</v>
      </c>
      <c r="C187" s="91" t="s">
        <v>795</v>
      </c>
      <c r="D187" s="124" t="s">
        <v>796</v>
      </c>
      <c r="E187" s="124">
        <v>3610353092</v>
      </c>
      <c r="F187" s="125" t="s">
        <v>801</v>
      </c>
      <c r="G187" s="124" t="s">
        <v>802</v>
      </c>
      <c r="H187" s="92" t="s">
        <v>475</v>
      </c>
      <c r="I187" s="124"/>
      <c r="J187" s="126">
        <v>182.77799999999999</v>
      </c>
    </row>
    <row r="188" spans="1:10" ht="14.3" x14ac:dyDescent="0.2">
      <c r="A188" s="123" t="s">
        <v>793</v>
      </c>
      <c r="B188" s="112" t="s">
        <v>794</v>
      </c>
      <c r="C188" s="91" t="s">
        <v>795</v>
      </c>
      <c r="D188" s="124" t="s">
        <v>796</v>
      </c>
      <c r="E188" s="124">
        <v>3610352882</v>
      </c>
      <c r="F188" s="125" t="s">
        <v>803</v>
      </c>
      <c r="G188" s="124" t="s">
        <v>804</v>
      </c>
      <c r="H188" s="92" t="s">
        <v>475</v>
      </c>
      <c r="I188" s="124"/>
      <c r="J188" s="126">
        <v>43.67</v>
      </c>
    </row>
    <row r="189" spans="1:10" ht="14.3" x14ac:dyDescent="0.2">
      <c r="A189" s="123" t="s">
        <v>793</v>
      </c>
      <c r="B189" s="112" t="s">
        <v>794</v>
      </c>
      <c r="C189" s="91" t="s">
        <v>795</v>
      </c>
      <c r="D189" s="124" t="s">
        <v>796</v>
      </c>
      <c r="E189" s="124">
        <v>3610352915</v>
      </c>
      <c r="F189" s="125" t="s">
        <v>805</v>
      </c>
      <c r="G189" s="124" t="s">
        <v>806</v>
      </c>
      <c r="H189" s="92" t="s">
        <v>475</v>
      </c>
      <c r="I189" s="124"/>
      <c r="J189" s="126">
        <v>29.251000000000001</v>
      </c>
    </row>
    <row r="190" spans="1:10" ht="14.3" x14ac:dyDescent="0.2">
      <c r="A190" s="123" t="s">
        <v>793</v>
      </c>
      <c r="B190" s="112" t="s">
        <v>794</v>
      </c>
      <c r="C190" s="91" t="s">
        <v>795</v>
      </c>
      <c r="D190" s="124" t="s">
        <v>796</v>
      </c>
      <c r="E190" s="124">
        <v>3610352931</v>
      </c>
      <c r="F190" s="125" t="s">
        <v>807</v>
      </c>
      <c r="G190" s="124" t="s">
        <v>808</v>
      </c>
      <c r="H190" s="92" t="s">
        <v>475</v>
      </c>
      <c r="I190" s="124"/>
      <c r="J190" s="126">
        <v>116.18</v>
      </c>
    </row>
    <row r="191" spans="1:10" ht="14.3" x14ac:dyDescent="0.2">
      <c r="A191" s="123" t="s">
        <v>793</v>
      </c>
      <c r="B191" s="112" t="s">
        <v>794</v>
      </c>
      <c r="C191" s="91" t="s">
        <v>795</v>
      </c>
      <c r="D191" s="124" t="s">
        <v>796</v>
      </c>
      <c r="E191" s="124">
        <v>3610352980</v>
      </c>
      <c r="F191" s="125" t="s">
        <v>809</v>
      </c>
      <c r="G191" s="124" t="s">
        <v>810</v>
      </c>
      <c r="H191" s="92" t="s">
        <v>475</v>
      </c>
      <c r="I191" s="124"/>
      <c r="J191" s="126">
        <v>61.905000000000001</v>
      </c>
    </row>
    <row r="192" spans="1:10" ht="14.3" x14ac:dyDescent="0.2">
      <c r="A192" s="123" t="s">
        <v>793</v>
      </c>
      <c r="B192" s="112" t="s">
        <v>794</v>
      </c>
      <c r="C192" s="91" t="s">
        <v>795</v>
      </c>
      <c r="D192" s="124" t="s">
        <v>796</v>
      </c>
      <c r="E192" s="124">
        <v>3610352974</v>
      </c>
      <c r="F192" s="125" t="s">
        <v>811</v>
      </c>
      <c r="G192" s="124" t="s">
        <v>812</v>
      </c>
      <c r="H192" s="92" t="s">
        <v>475</v>
      </c>
      <c r="I192" s="124"/>
      <c r="J192" s="126">
        <v>23.536999999999999</v>
      </c>
    </row>
    <row r="193" spans="1:10" ht="14.3" x14ac:dyDescent="0.2">
      <c r="A193" s="123" t="s">
        <v>793</v>
      </c>
      <c r="B193" s="112" t="s">
        <v>794</v>
      </c>
      <c r="C193" s="91" t="s">
        <v>795</v>
      </c>
      <c r="D193" s="124" t="s">
        <v>796</v>
      </c>
      <c r="E193" s="124">
        <v>3610353000</v>
      </c>
      <c r="F193" s="125" t="s">
        <v>813</v>
      </c>
      <c r="G193" s="124" t="s">
        <v>814</v>
      </c>
      <c r="H193" s="92" t="s">
        <v>475</v>
      </c>
      <c r="I193" s="124"/>
      <c r="J193" s="126">
        <v>0.501</v>
      </c>
    </row>
    <row r="194" spans="1:10" ht="14.3" x14ac:dyDescent="0.2">
      <c r="A194" s="123" t="s">
        <v>793</v>
      </c>
      <c r="B194" s="112" t="s">
        <v>794</v>
      </c>
      <c r="C194" s="91" t="s">
        <v>795</v>
      </c>
      <c r="D194" s="124" t="s">
        <v>796</v>
      </c>
      <c r="E194" s="124">
        <v>3610353973</v>
      </c>
      <c r="F194" s="125" t="s">
        <v>795</v>
      </c>
      <c r="G194" s="124" t="s">
        <v>815</v>
      </c>
      <c r="H194" s="92" t="s">
        <v>475</v>
      </c>
      <c r="I194" s="124"/>
      <c r="J194" s="126">
        <v>446.40699999999998</v>
      </c>
    </row>
    <row r="195" spans="1:10" ht="14.3" x14ac:dyDescent="0.2">
      <c r="A195" s="89" t="s">
        <v>793</v>
      </c>
      <c r="B195" s="112" t="s">
        <v>794</v>
      </c>
      <c r="C195" s="91" t="s">
        <v>795</v>
      </c>
      <c r="D195" s="113" t="s">
        <v>796</v>
      </c>
      <c r="E195" s="113">
        <v>3610360394</v>
      </c>
      <c r="F195" s="109" t="s">
        <v>816</v>
      </c>
      <c r="G195" s="92" t="s">
        <v>817</v>
      </c>
      <c r="H195" s="92" t="s">
        <v>475</v>
      </c>
      <c r="I195" s="92"/>
      <c r="J195" s="95">
        <v>74.441999999999993</v>
      </c>
    </row>
    <row r="196" spans="1:10" ht="28.55" x14ac:dyDescent="0.2">
      <c r="A196" s="123" t="s">
        <v>305</v>
      </c>
      <c r="B196" s="112" t="s">
        <v>98</v>
      </c>
      <c r="C196" s="91" t="s">
        <v>395</v>
      </c>
      <c r="D196" s="124" t="s">
        <v>30</v>
      </c>
      <c r="E196" s="124">
        <v>3610354153</v>
      </c>
      <c r="F196" s="125" t="s">
        <v>818</v>
      </c>
      <c r="G196" s="124" t="s">
        <v>819</v>
      </c>
      <c r="H196" s="92" t="s">
        <v>475</v>
      </c>
      <c r="I196" s="124"/>
      <c r="J196" s="126">
        <v>7.0430000000000001</v>
      </c>
    </row>
    <row r="197" spans="1:10" ht="14.3" x14ac:dyDescent="0.2">
      <c r="A197" s="123" t="s">
        <v>820</v>
      </c>
      <c r="B197" s="112" t="s">
        <v>821</v>
      </c>
      <c r="C197" s="91" t="s">
        <v>822</v>
      </c>
      <c r="D197" s="124" t="s">
        <v>823</v>
      </c>
      <c r="E197" s="124">
        <v>3610354029</v>
      </c>
      <c r="F197" s="125" t="s">
        <v>824</v>
      </c>
      <c r="G197" s="124" t="s">
        <v>825</v>
      </c>
      <c r="H197" s="92" t="s">
        <v>475</v>
      </c>
      <c r="I197" s="124"/>
      <c r="J197" s="126">
        <v>284.72199999999998</v>
      </c>
    </row>
    <row r="198" spans="1:10" ht="14.3" x14ac:dyDescent="0.2">
      <c r="A198" s="123" t="s">
        <v>820</v>
      </c>
      <c r="B198" s="112" t="s">
        <v>821</v>
      </c>
      <c r="C198" s="91" t="s">
        <v>822</v>
      </c>
      <c r="D198" s="124" t="s">
        <v>823</v>
      </c>
      <c r="E198" s="124">
        <v>3610354032</v>
      </c>
      <c r="F198" s="125" t="s">
        <v>826</v>
      </c>
      <c r="G198" s="124" t="s">
        <v>827</v>
      </c>
      <c r="H198" s="92" t="s">
        <v>475</v>
      </c>
      <c r="I198" s="124"/>
      <c r="J198" s="126">
        <v>1.575</v>
      </c>
    </row>
    <row r="199" spans="1:10" ht="14.3" x14ac:dyDescent="0.2">
      <c r="A199" s="123" t="s">
        <v>820</v>
      </c>
      <c r="B199" s="112" t="s">
        <v>821</v>
      </c>
      <c r="C199" s="91" t="s">
        <v>822</v>
      </c>
      <c r="D199" s="124" t="s">
        <v>823</v>
      </c>
      <c r="E199" s="124">
        <v>3610354047</v>
      </c>
      <c r="F199" s="125" t="s">
        <v>828</v>
      </c>
      <c r="G199" s="124" t="s">
        <v>829</v>
      </c>
      <c r="H199" s="92" t="s">
        <v>475</v>
      </c>
      <c r="I199" s="124"/>
      <c r="J199" s="126">
        <v>79.902000000000001</v>
      </c>
    </row>
    <row r="200" spans="1:10" ht="14.3" x14ac:dyDescent="0.2">
      <c r="A200" s="123" t="s">
        <v>830</v>
      </c>
      <c r="B200" s="112" t="s">
        <v>831</v>
      </c>
      <c r="C200" s="91" t="s">
        <v>832</v>
      </c>
      <c r="D200" s="124" t="s">
        <v>833</v>
      </c>
      <c r="E200" s="124">
        <v>3610354056</v>
      </c>
      <c r="F200" s="125" t="s">
        <v>832</v>
      </c>
      <c r="G200" s="124" t="s">
        <v>834</v>
      </c>
      <c r="H200" s="92" t="s">
        <v>475</v>
      </c>
      <c r="I200" s="124"/>
      <c r="J200" s="126">
        <v>69.962999999999994</v>
      </c>
    </row>
    <row r="201" spans="1:10" ht="14.3" x14ac:dyDescent="0.2">
      <c r="A201" s="123" t="s">
        <v>835</v>
      </c>
      <c r="B201" s="112" t="s">
        <v>836</v>
      </c>
      <c r="C201" s="91" t="s">
        <v>837</v>
      </c>
      <c r="D201" s="124" t="s">
        <v>838</v>
      </c>
      <c r="E201" s="124">
        <v>3610352971</v>
      </c>
      <c r="F201" s="125" t="s">
        <v>839</v>
      </c>
      <c r="G201" s="124" t="s">
        <v>840</v>
      </c>
      <c r="H201" s="92" t="s">
        <v>475</v>
      </c>
      <c r="I201" s="124"/>
      <c r="J201" s="126">
        <v>11.222</v>
      </c>
    </row>
    <row r="202" spans="1:10" ht="14.3" x14ac:dyDescent="0.2">
      <c r="A202" s="123" t="s">
        <v>835</v>
      </c>
      <c r="B202" s="112" t="s">
        <v>836</v>
      </c>
      <c r="C202" s="91" t="s">
        <v>837</v>
      </c>
      <c r="D202" s="124" t="s">
        <v>838</v>
      </c>
      <c r="E202" s="124">
        <v>3610354065</v>
      </c>
      <c r="F202" s="125" t="s">
        <v>837</v>
      </c>
      <c r="G202" s="124" t="s">
        <v>841</v>
      </c>
      <c r="H202" s="92" t="s">
        <v>475</v>
      </c>
      <c r="I202" s="124"/>
      <c r="J202" s="126">
        <v>415.06599999999997</v>
      </c>
    </row>
    <row r="203" spans="1:10" ht="14.3" x14ac:dyDescent="0.2">
      <c r="A203" s="123" t="s">
        <v>842</v>
      </c>
      <c r="B203" s="112" t="s">
        <v>843</v>
      </c>
      <c r="C203" s="91" t="s">
        <v>844</v>
      </c>
      <c r="D203" s="124" t="s">
        <v>845</v>
      </c>
      <c r="E203" s="124">
        <v>3610353011</v>
      </c>
      <c r="F203" s="125" t="s">
        <v>844</v>
      </c>
      <c r="G203" s="124" t="s">
        <v>846</v>
      </c>
      <c r="H203" s="92" t="s">
        <v>475</v>
      </c>
      <c r="I203" s="124"/>
      <c r="J203" s="126">
        <v>203.245</v>
      </c>
    </row>
    <row r="204" spans="1:10" ht="14.3" x14ac:dyDescent="0.2">
      <c r="A204" s="123" t="s">
        <v>847</v>
      </c>
      <c r="B204" s="112" t="s">
        <v>848</v>
      </c>
      <c r="C204" s="91" t="s">
        <v>849</v>
      </c>
      <c r="D204" s="124" t="s">
        <v>850</v>
      </c>
      <c r="E204" s="124">
        <v>3610353024</v>
      </c>
      <c r="F204" s="125" t="s">
        <v>851</v>
      </c>
      <c r="G204" s="124" t="s">
        <v>852</v>
      </c>
      <c r="H204" s="92" t="s">
        <v>475</v>
      </c>
      <c r="I204" s="124"/>
      <c r="J204" s="126">
        <v>47.966999999999999</v>
      </c>
    </row>
    <row r="205" spans="1:10" ht="14.3" x14ac:dyDescent="0.2">
      <c r="A205" s="123" t="s">
        <v>847</v>
      </c>
      <c r="B205" s="112" t="s">
        <v>848</v>
      </c>
      <c r="C205" s="91" t="s">
        <v>849</v>
      </c>
      <c r="D205" s="124" t="s">
        <v>850</v>
      </c>
      <c r="E205" s="124">
        <v>3610353021</v>
      </c>
      <c r="F205" s="125" t="s">
        <v>853</v>
      </c>
      <c r="G205" s="124" t="s">
        <v>854</v>
      </c>
      <c r="H205" s="92" t="s">
        <v>475</v>
      </c>
      <c r="I205" s="124"/>
      <c r="J205" s="126">
        <v>16.672999999999998</v>
      </c>
    </row>
    <row r="206" spans="1:10" ht="28.55" x14ac:dyDescent="0.2">
      <c r="A206" s="123" t="s">
        <v>855</v>
      </c>
      <c r="B206" s="112" t="s">
        <v>856</v>
      </c>
      <c r="C206" s="91" t="s">
        <v>857</v>
      </c>
      <c r="D206" s="124" t="s">
        <v>858</v>
      </c>
      <c r="E206" s="124">
        <v>3610353095</v>
      </c>
      <c r="F206" s="125" t="s">
        <v>859</v>
      </c>
      <c r="G206" s="124" t="s">
        <v>860</v>
      </c>
      <c r="H206" s="92" t="s">
        <v>475</v>
      </c>
      <c r="I206" s="124"/>
      <c r="J206" s="126">
        <v>4.1000000000000002E-2</v>
      </c>
    </row>
    <row r="207" spans="1:10" ht="28.55" x14ac:dyDescent="0.2">
      <c r="A207" s="123" t="s">
        <v>855</v>
      </c>
      <c r="B207" s="112" t="s">
        <v>856</v>
      </c>
      <c r="C207" s="91" t="s">
        <v>857</v>
      </c>
      <c r="D207" s="124" t="s">
        <v>858</v>
      </c>
      <c r="E207" s="124">
        <v>3610353096</v>
      </c>
      <c r="F207" s="125" t="s">
        <v>861</v>
      </c>
      <c r="G207" s="124" t="s">
        <v>862</v>
      </c>
      <c r="H207" s="92" t="s">
        <v>475</v>
      </c>
      <c r="I207" s="124"/>
      <c r="J207" s="126">
        <v>89.861000000000004</v>
      </c>
    </row>
    <row r="208" spans="1:10" ht="14.3" x14ac:dyDescent="0.2">
      <c r="A208" s="123" t="s">
        <v>863</v>
      </c>
      <c r="B208" s="112" t="s">
        <v>864</v>
      </c>
      <c r="C208" s="91" t="s">
        <v>865</v>
      </c>
      <c r="D208" s="124" t="s">
        <v>866</v>
      </c>
      <c r="E208" s="124">
        <v>3610353028</v>
      </c>
      <c r="F208" s="125" t="s">
        <v>865</v>
      </c>
      <c r="G208" s="124" t="s">
        <v>867</v>
      </c>
      <c r="H208" s="92" t="s">
        <v>475</v>
      </c>
      <c r="I208" s="124"/>
      <c r="J208" s="126">
        <v>5.9729999999999999</v>
      </c>
    </row>
    <row r="209" spans="1:10" ht="14.3" x14ac:dyDescent="0.2">
      <c r="A209" s="123" t="s">
        <v>863</v>
      </c>
      <c r="B209" s="112" t="s">
        <v>864</v>
      </c>
      <c r="C209" s="91" t="s">
        <v>865</v>
      </c>
      <c r="D209" s="124" t="s">
        <v>866</v>
      </c>
      <c r="E209" s="124">
        <v>3610353047</v>
      </c>
      <c r="F209" s="125" t="s">
        <v>868</v>
      </c>
      <c r="G209" s="124" t="s">
        <v>869</v>
      </c>
      <c r="H209" s="92" t="s">
        <v>475</v>
      </c>
      <c r="I209" s="124"/>
      <c r="J209" s="126">
        <v>209.179</v>
      </c>
    </row>
    <row r="210" spans="1:10" ht="14.3" x14ac:dyDescent="0.2">
      <c r="A210" s="123" t="s">
        <v>863</v>
      </c>
      <c r="B210" s="112" t="s">
        <v>864</v>
      </c>
      <c r="C210" s="91" t="s">
        <v>865</v>
      </c>
      <c r="D210" s="124" t="s">
        <v>866</v>
      </c>
      <c r="E210" s="124">
        <v>3610353053</v>
      </c>
      <c r="F210" s="125" t="s">
        <v>870</v>
      </c>
      <c r="G210" s="124" t="s">
        <v>871</v>
      </c>
      <c r="H210" s="92" t="s">
        <v>475</v>
      </c>
      <c r="I210" s="124"/>
      <c r="J210" s="126">
        <v>158.65700000000001</v>
      </c>
    </row>
    <row r="211" spans="1:10" ht="14.3" x14ac:dyDescent="0.2">
      <c r="A211" s="89" t="s">
        <v>863</v>
      </c>
      <c r="B211" s="112" t="s">
        <v>864</v>
      </c>
      <c r="C211" s="91" t="s">
        <v>865</v>
      </c>
      <c r="D211" s="113" t="s">
        <v>866</v>
      </c>
      <c r="E211" s="113">
        <v>3610415734</v>
      </c>
      <c r="F211" s="109" t="s">
        <v>865</v>
      </c>
      <c r="G211" s="113" t="s">
        <v>872</v>
      </c>
      <c r="H211" s="92" t="s">
        <v>475</v>
      </c>
      <c r="I211" s="113"/>
      <c r="J211" s="95">
        <v>12.73</v>
      </c>
    </row>
    <row r="212" spans="1:10" ht="14.3" x14ac:dyDescent="0.2">
      <c r="A212" s="123" t="s">
        <v>873</v>
      </c>
      <c r="B212" s="112" t="s">
        <v>874</v>
      </c>
      <c r="C212" s="91" t="s">
        <v>875</v>
      </c>
      <c r="D212" s="124" t="s">
        <v>876</v>
      </c>
      <c r="E212" s="124">
        <v>3610353051</v>
      </c>
      <c r="F212" s="125" t="s">
        <v>875</v>
      </c>
      <c r="G212" s="124" t="s">
        <v>877</v>
      </c>
      <c r="H212" s="92" t="s">
        <v>475</v>
      </c>
      <c r="I212" s="124"/>
      <c r="J212" s="126">
        <v>10.366</v>
      </c>
    </row>
    <row r="213" spans="1:10" ht="28.55" x14ac:dyDescent="0.2">
      <c r="A213" s="123" t="s">
        <v>878</v>
      </c>
      <c r="B213" s="112" t="s">
        <v>879</v>
      </c>
      <c r="C213" s="91" t="s">
        <v>880</v>
      </c>
      <c r="D213" s="124" t="s">
        <v>881</v>
      </c>
      <c r="E213" s="124">
        <v>3610353054</v>
      </c>
      <c r="F213" s="125" t="s">
        <v>880</v>
      </c>
      <c r="G213" s="124" t="s">
        <v>882</v>
      </c>
      <c r="H213" s="92" t="s">
        <v>475</v>
      </c>
      <c r="I213" s="124"/>
      <c r="J213" s="126">
        <v>44.453000000000003</v>
      </c>
    </row>
    <row r="214" spans="1:10" ht="28.55" x14ac:dyDescent="0.2">
      <c r="A214" s="123" t="s">
        <v>878</v>
      </c>
      <c r="B214" s="112" t="s">
        <v>879</v>
      </c>
      <c r="C214" s="91" t="s">
        <v>880</v>
      </c>
      <c r="D214" s="124" t="s">
        <v>881</v>
      </c>
      <c r="E214" s="124">
        <v>3610354067</v>
      </c>
      <c r="F214" s="125" t="s">
        <v>883</v>
      </c>
      <c r="G214" s="124" t="s">
        <v>884</v>
      </c>
      <c r="H214" s="92" t="s">
        <v>475</v>
      </c>
      <c r="I214" s="124"/>
      <c r="J214" s="126">
        <v>30.478000000000002</v>
      </c>
    </row>
    <row r="215" spans="1:10" ht="28.55" x14ac:dyDescent="0.2">
      <c r="A215" s="123" t="s">
        <v>878</v>
      </c>
      <c r="B215" s="112" t="s">
        <v>879</v>
      </c>
      <c r="C215" s="91" t="s">
        <v>880</v>
      </c>
      <c r="D215" s="124" t="s">
        <v>881</v>
      </c>
      <c r="E215" s="124">
        <v>3610353055</v>
      </c>
      <c r="F215" s="125" t="s">
        <v>885</v>
      </c>
      <c r="G215" s="124" t="s">
        <v>886</v>
      </c>
      <c r="H215" s="92" t="s">
        <v>475</v>
      </c>
      <c r="I215" s="124"/>
      <c r="J215" s="126">
        <v>130.75800000000001</v>
      </c>
    </row>
    <row r="216" spans="1:10" ht="14.3" x14ac:dyDescent="0.2">
      <c r="A216" s="123" t="s">
        <v>887</v>
      </c>
      <c r="B216" s="112" t="s">
        <v>888</v>
      </c>
      <c r="C216" s="91" t="s">
        <v>889</v>
      </c>
      <c r="D216" s="124" t="s">
        <v>890</v>
      </c>
      <c r="E216" s="124">
        <v>3610354157</v>
      </c>
      <c r="F216" s="125" t="s">
        <v>889</v>
      </c>
      <c r="G216" s="124" t="s">
        <v>891</v>
      </c>
      <c r="H216" s="92" t="s">
        <v>475</v>
      </c>
      <c r="I216" s="124"/>
      <c r="J216" s="126">
        <v>217.10400000000001</v>
      </c>
    </row>
    <row r="217" spans="1:10" ht="14.3" x14ac:dyDescent="0.2">
      <c r="A217" s="123" t="s">
        <v>892</v>
      </c>
      <c r="B217" s="112" t="s">
        <v>893</v>
      </c>
      <c r="C217" s="91" t="s">
        <v>894</v>
      </c>
      <c r="D217" s="124" t="s">
        <v>895</v>
      </c>
      <c r="E217" s="124">
        <v>3610354160</v>
      </c>
      <c r="F217" s="125" t="s">
        <v>896</v>
      </c>
      <c r="G217" s="124" t="s">
        <v>897</v>
      </c>
      <c r="H217" s="92" t="s">
        <v>475</v>
      </c>
      <c r="I217" s="124"/>
      <c r="J217" s="126">
        <v>0</v>
      </c>
    </row>
    <row r="218" spans="1:10" ht="14.3" x14ac:dyDescent="0.2">
      <c r="A218" s="123" t="s">
        <v>892</v>
      </c>
      <c r="B218" s="112" t="s">
        <v>893</v>
      </c>
      <c r="C218" s="91" t="s">
        <v>894</v>
      </c>
      <c r="D218" s="124" t="s">
        <v>895</v>
      </c>
      <c r="E218" s="124">
        <v>3610354159</v>
      </c>
      <c r="F218" s="125" t="s">
        <v>898</v>
      </c>
      <c r="G218" s="124" t="s">
        <v>899</v>
      </c>
      <c r="H218" s="92" t="s">
        <v>475</v>
      </c>
      <c r="I218" s="124"/>
      <c r="J218" s="126">
        <v>341.46699999999998</v>
      </c>
    </row>
    <row r="219" spans="1:10" ht="14.3" x14ac:dyDescent="0.2">
      <c r="A219" s="123" t="s">
        <v>900</v>
      </c>
      <c r="B219" s="112" t="s">
        <v>901</v>
      </c>
      <c r="C219" s="91" t="s">
        <v>902</v>
      </c>
      <c r="D219" s="124" t="s">
        <v>903</v>
      </c>
      <c r="E219" s="124">
        <v>3610353977</v>
      </c>
      <c r="F219" s="125" t="s">
        <v>902</v>
      </c>
      <c r="G219" s="124" t="s">
        <v>904</v>
      </c>
      <c r="H219" s="92" t="s">
        <v>475</v>
      </c>
      <c r="I219" s="124"/>
      <c r="J219" s="126">
        <v>84.105000000000004</v>
      </c>
    </row>
    <row r="220" spans="1:10" ht="14.3" x14ac:dyDescent="0.2">
      <c r="A220" s="123" t="s">
        <v>905</v>
      </c>
      <c r="B220" s="112" t="s">
        <v>906</v>
      </c>
      <c r="C220" s="91" t="s">
        <v>907</v>
      </c>
      <c r="D220" s="124" t="s">
        <v>908</v>
      </c>
      <c r="E220" s="124">
        <v>3610352870</v>
      </c>
      <c r="F220" s="125" t="s">
        <v>907</v>
      </c>
      <c r="G220" s="124" t="s">
        <v>909</v>
      </c>
      <c r="H220" s="92" t="s">
        <v>475</v>
      </c>
      <c r="I220" s="124"/>
      <c r="J220" s="126">
        <v>270.82299999999998</v>
      </c>
    </row>
    <row r="221" spans="1:10" ht="14.3" x14ac:dyDescent="0.2">
      <c r="A221" s="123" t="s">
        <v>306</v>
      </c>
      <c r="B221" s="112" t="s">
        <v>99</v>
      </c>
      <c r="C221" s="111" t="s">
        <v>163</v>
      </c>
      <c r="D221" s="124" t="s">
        <v>31</v>
      </c>
      <c r="E221" s="124">
        <v>3610353978</v>
      </c>
      <c r="F221" s="125" t="s">
        <v>910</v>
      </c>
      <c r="G221" s="124" t="s">
        <v>911</v>
      </c>
      <c r="H221" s="92" t="s">
        <v>475</v>
      </c>
      <c r="I221" s="124"/>
      <c r="J221" s="126">
        <v>50.107999999999997</v>
      </c>
    </row>
    <row r="222" spans="1:10" ht="14.3" x14ac:dyDescent="0.2">
      <c r="A222" s="123" t="s">
        <v>306</v>
      </c>
      <c r="B222" s="112" t="s">
        <v>99</v>
      </c>
      <c r="C222" s="111" t="s">
        <v>163</v>
      </c>
      <c r="D222" s="124" t="s">
        <v>31</v>
      </c>
      <c r="E222" s="124">
        <v>3610353989</v>
      </c>
      <c r="F222" s="125" t="s">
        <v>912</v>
      </c>
      <c r="G222" s="124" t="s">
        <v>913</v>
      </c>
      <c r="H222" s="92" t="s">
        <v>475</v>
      </c>
      <c r="I222" s="124"/>
      <c r="J222" s="126">
        <v>70.198999999999998</v>
      </c>
    </row>
    <row r="223" spans="1:10" ht="14.3" x14ac:dyDescent="0.2">
      <c r="A223" s="123" t="s">
        <v>306</v>
      </c>
      <c r="B223" s="112" t="s">
        <v>99</v>
      </c>
      <c r="C223" s="111" t="s">
        <v>163</v>
      </c>
      <c r="D223" s="124" t="s">
        <v>31</v>
      </c>
      <c r="E223" s="124">
        <v>3610353987</v>
      </c>
      <c r="F223" s="125" t="s">
        <v>914</v>
      </c>
      <c r="G223" s="124" t="s">
        <v>915</v>
      </c>
      <c r="H223" s="92" t="s">
        <v>475</v>
      </c>
      <c r="I223" s="124"/>
      <c r="J223" s="126">
        <v>77.83</v>
      </c>
    </row>
    <row r="224" spans="1:10" ht="28.55" x14ac:dyDescent="0.2">
      <c r="A224" s="123" t="s">
        <v>306</v>
      </c>
      <c r="B224" s="112" t="s">
        <v>99</v>
      </c>
      <c r="C224" s="111" t="s">
        <v>163</v>
      </c>
      <c r="D224" s="124" t="s">
        <v>31</v>
      </c>
      <c r="E224" s="124">
        <v>3610353999</v>
      </c>
      <c r="F224" s="125" t="s">
        <v>916</v>
      </c>
      <c r="G224" s="124" t="s">
        <v>917</v>
      </c>
      <c r="H224" s="92" t="s">
        <v>475</v>
      </c>
      <c r="I224" s="124"/>
      <c r="J224" s="126">
        <v>52.298999999999999</v>
      </c>
    </row>
    <row r="225" spans="1:10" ht="14.3" x14ac:dyDescent="0.2">
      <c r="A225" s="123" t="s">
        <v>918</v>
      </c>
      <c r="B225" s="112" t="s">
        <v>919</v>
      </c>
      <c r="C225" s="91" t="s">
        <v>920</v>
      </c>
      <c r="D225" s="124" t="s">
        <v>921</v>
      </c>
      <c r="E225" s="124">
        <v>3610352928</v>
      </c>
      <c r="F225" s="125" t="s">
        <v>920</v>
      </c>
      <c r="G225" s="124" t="s">
        <v>922</v>
      </c>
      <c r="H225" s="92" t="s">
        <v>475</v>
      </c>
      <c r="I225" s="124"/>
      <c r="J225" s="126">
        <v>117.613</v>
      </c>
    </row>
    <row r="226" spans="1:10" ht="14.3" x14ac:dyDescent="0.2">
      <c r="A226" s="123" t="s">
        <v>923</v>
      </c>
      <c r="B226" s="112" t="s">
        <v>924</v>
      </c>
      <c r="C226" s="91" t="s">
        <v>925</v>
      </c>
      <c r="D226" s="124" t="s">
        <v>926</v>
      </c>
      <c r="E226" s="124">
        <v>3610352868</v>
      </c>
      <c r="F226" s="125" t="s">
        <v>927</v>
      </c>
      <c r="G226" s="124" t="s">
        <v>928</v>
      </c>
      <c r="H226" s="92" t="s">
        <v>475</v>
      </c>
      <c r="I226" s="124"/>
      <c r="J226" s="126">
        <v>23.451000000000001</v>
      </c>
    </row>
    <row r="227" spans="1:10" ht="14.3" x14ac:dyDescent="0.2">
      <c r="A227" s="123" t="s">
        <v>923</v>
      </c>
      <c r="B227" s="112" t="s">
        <v>924</v>
      </c>
      <c r="C227" s="91" t="s">
        <v>925</v>
      </c>
      <c r="D227" s="124" t="s">
        <v>926</v>
      </c>
      <c r="E227" s="124">
        <v>3610352885</v>
      </c>
      <c r="F227" s="125" t="s">
        <v>929</v>
      </c>
      <c r="G227" s="124" t="s">
        <v>930</v>
      </c>
      <c r="H227" s="92" t="s">
        <v>475</v>
      </c>
      <c r="I227" s="124"/>
      <c r="J227" s="126">
        <v>0.108</v>
      </c>
    </row>
    <row r="228" spans="1:10" ht="14.3" x14ac:dyDescent="0.2">
      <c r="A228" s="123" t="s">
        <v>923</v>
      </c>
      <c r="B228" s="112" t="s">
        <v>924</v>
      </c>
      <c r="C228" s="91" t="s">
        <v>925</v>
      </c>
      <c r="D228" s="124" t="s">
        <v>926</v>
      </c>
      <c r="E228" s="124">
        <v>3610121267</v>
      </c>
      <c r="F228" s="125" t="s">
        <v>931</v>
      </c>
      <c r="G228" s="124" t="s">
        <v>932</v>
      </c>
      <c r="H228" s="92" t="s">
        <v>475</v>
      </c>
      <c r="I228" s="124"/>
      <c r="J228" s="126">
        <v>198.988</v>
      </c>
    </row>
    <row r="229" spans="1:10" ht="14.3" x14ac:dyDescent="0.2">
      <c r="A229" s="123" t="s">
        <v>923</v>
      </c>
      <c r="B229" s="112" t="s">
        <v>924</v>
      </c>
      <c r="C229" s="91" t="s">
        <v>925</v>
      </c>
      <c r="D229" s="124" t="s">
        <v>926</v>
      </c>
      <c r="E229" s="124">
        <v>3610213217</v>
      </c>
      <c r="F229" s="125" t="s">
        <v>933</v>
      </c>
      <c r="G229" s="124" t="s">
        <v>934</v>
      </c>
      <c r="H229" s="92" t="s">
        <v>475</v>
      </c>
      <c r="I229" s="124"/>
      <c r="J229" s="126">
        <v>277.28399999999999</v>
      </c>
    </row>
    <row r="230" spans="1:10" ht="14.3" x14ac:dyDescent="0.2">
      <c r="A230" s="123" t="s">
        <v>935</v>
      </c>
      <c r="B230" s="112" t="s">
        <v>936</v>
      </c>
      <c r="C230" s="91" t="s">
        <v>937</v>
      </c>
      <c r="D230" s="124" t="s">
        <v>938</v>
      </c>
      <c r="E230" s="124">
        <v>3610352889</v>
      </c>
      <c r="F230" s="125" t="s">
        <v>937</v>
      </c>
      <c r="G230" s="124" t="s">
        <v>939</v>
      </c>
      <c r="H230" s="92" t="s">
        <v>475</v>
      </c>
      <c r="I230" s="124"/>
      <c r="J230" s="126">
        <v>86.322999999999993</v>
      </c>
    </row>
    <row r="231" spans="1:10" ht="14.3" x14ac:dyDescent="0.2">
      <c r="A231" s="123" t="s">
        <v>940</v>
      </c>
      <c r="B231" s="112" t="s">
        <v>941</v>
      </c>
      <c r="C231" s="91" t="s">
        <v>942</v>
      </c>
      <c r="D231" s="124" t="s">
        <v>943</v>
      </c>
      <c r="E231" s="124">
        <v>3610354013</v>
      </c>
      <c r="F231" s="125" t="s">
        <v>942</v>
      </c>
      <c r="G231" s="124" t="s">
        <v>944</v>
      </c>
      <c r="H231" s="92" t="s">
        <v>475</v>
      </c>
      <c r="I231" s="124"/>
      <c r="J231" s="126">
        <v>151.10900000000001</v>
      </c>
    </row>
    <row r="232" spans="1:10" ht="14.3" x14ac:dyDescent="0.2">
      <c r="A232" s="123" t="s">
        <v>945</v>
      </c>
      <c r="B232" s="112" t="s">
        <v>946</v>
      </c>
      <c r="C232" s="91" t="s">
        <v>947</v>
      </c>
      <c r="D232" s="124" t="s">
        <v>948</v>
      </c>
      <c r="E232" s="124">
        <v>3610354165</v>
      </c>
      <c r="F232" s="125" t="s">
        <v>949</v>
      </c>
      <c r="G232" s="124" t="s">
        <v>950</v>
      </c>
      <c r="H232" s="92" t="s">
        <v>475</v>
      </c>
      <c r="I232" s="124"/>
      <c r="J232" s="126">
        <v>69.61</v>
      </c>
    </row>
    <row r="233" spans="1:10" ht="14.3" x14ac:dyDescent="0.2">
      <c r="A233" s="123" t="s">
        <v>945</v>
      </c>
      <c r="B233" s="112" t="s">
        <v>946</v>
      </c>
      <c r="C233" s="91" t="s">
        <v>947</v>
      </c>
      <c r="D233" s="124" t="s">
        <v>948</v>
      </c>
      <c r="E233" s="124">
        <v>3610352950</v>
      </c>
      <c r="F233" s="125" t="s">
        <v>951</v>
      </c>
      <c r="G233" s="124" t="s">
        <v>952</v>
      </c>
      <c r="H233" s="92" t="s">
        <v>475</v>
      </c>
      <c r="I233" s="124"/>
      <c r="J233" s="126">
        <v>20.079000000000001</v>
      </c>
    </row>
    <row r="234" spans="1:10" ht="14.3" x14ac:dyDescent="0.2">
      <c r="A234" s="123" t="s">
        <v>945</v>
      </c>
      <c r="B234" s="112" t="s">
        <v>946</v>
      </c>
      <c r="C234" s="91" t="s">
        <v>947</v>
      </c>
      <c r="D234" s="124" t="s">
        <v>948</v>
      </c>
      <c r="E234" s="124">
        <v>3610352969</v>
      </c>
      <c r="F234" s="125" t="s">
        <v>953</v>
      </c>
      <c r="G234" s="124" t="s">
        <v>954</v>
      </c>
      <c r="H234" s="92" t="s">
        <v>475</v>
      </c>
      <c r="I234" s="124"/>
      <c r="J234" s="126">
        <v>338.16199999999998</v>
      </c>
    </row>
    <row r="235" spans="1:10" ht="14.3" x14ac:dyDescent="0.2">
      <c r="A235" s="123" t="s">
        <v>945</v>
      </c>
      <c r="B235" s="112" t="s">
        <v>946</v>
      </c>
      <c r="C235" s="91" t="s">
        <v>947</v>
      </c>
      <c r="D235" s="124" t="s">
        <v>948</v>
      </c>
      <c r="E235" s="124">
        <v>3610352985</v>
      </c>
      <c r="F235" s="125" t="s">
        <v>955</v>
      </c>
      <c r="G235" s="124" t="s">
        <v>956</v>
      </c>
      <c r="H235" s="92" t="s">
        <v>475</v>
      </c>
      <c r="I235" s="124"/>
      <c r="J235" s="126">
        <v>22.077999999999999</v>
      </c>
    </row>
    <row r="236" spans="1:10" ht="14.3" x14ac:dyDescent="0.2">
      <c r="A236" s="123" t="s">
        <v>945</v>
      </c>
      <c r="B236" s="112" t="s">
        <v>946</v>
      </c>
      <c r="C236" s="91" t="s">
        <v>947</v>
      </c>
      <c r="D236" s="124" t="s">
        <v>948</v>
      </c>
      <c r="E236" s="124">
        <v>3610353097</v>
      </c>
      <c r="F236" s="125" t="s">
        <v>957</v>
      </c>
      <c r="G236" s="124" t="s">
        <v>958</v>
      </c>
      <c r="H236" s="92" t="s">
        <v>475</v>
      </c>
      <c r="I236" s="124"/>
      <c r="J236" s="126">
        <v>35.261000000000003</v>
      </c>
    </row>
    <row r="237" spans="1:10" ht="14.3" x14ac:dyDescent="0.2">
      <c r="A237" s="123" t="s">
        <v>945</v>
      </c>
      <c r="B237" s="112" t="s">
        <v>946</v>
      </c>
      <c r="C237" s="91" t="s">
        <v>947</v>
      </c>
      <c r="D237" s="124" t="s">
        <v>948</v>
      </c>
      <c r="E237" s="124">
        <v>3610353031</v>
      </c>
      <c r="F237" s="125" t="s">
        <v>959</v>
      </c>
      <c r="G237" s="124" t="s">
        <v>960</v>
      </c>
      <c r="H237" s="92" t="s">
        <v>475</v>
      </c>
      <c r="I237" s="124"/>
      <c r="J237" s="126">
        <v>125.747</v>
      </c>
    </row>
    <row r="238" spans="1:10" ht="14.3" x14ac:dyDescent="0.2">
      <c r="A238" s="123" t="s">
        <v>961</v>
      </c>
      <c r="B238" s="112" t="s">
        <v>962</v>
      </c>
      <c r="C238" s="91" t="s">
        <v>963</v>
      </c>
      <c r="D238" s="124" t="s">
        <v>964</v>
      </c>
      <c r="E238" s="124">
        <v>3610353990</v>
      </c>
      <c r="F238" s="125" t="s">
        <v>965</v>
      </c>
      <c r="G238" s="124" t="s">
        <v>966</v>
      </c>
      <c r="H238" s="92" t="s">
        <v>475</v>
      </c>
      <c r="I238" s="124"/>
      <c r="J238" s="126">
        <v>89.471000000000004</v>
      </c>
    </row>
    <row r="239" spans="1:10" ht="14.3" x14ac:dyDescent="0.2">
      <c r="A239" s="123" t="s">
        <v>967</v>
      </c>
      <c r="B239" s="112" t="s">
        <v>968</v>
      </c>
      <c r="C239" s="91" t="s">
        <v>969</v>
      </c>
      <c r="D239" s="124" t="s">
        <v>970</v>
      </c>
      <c r="E239" s="124">
        <v>3610353098</v>
      </c>
      <c r="F239" s="125" t="s">
        <v>971</v>
      </c>
      <c r="G239" s="124" t="s">
        <v>972</v>
      </c>
      <c r="H239" s="92" t="s">
        <v>475</v>
      </c>
      <c r="I239" s="124"/>
      <c r="J239" s="126">
        <v>0</v>
      </c>
    </row>
    <row r="240" spans="1:10" ht="14.3" x14ac:dyDescent="0.2">
      <c r="A240" s="123" t="s">
        <v>967</v>
      </c>
      <c r="B240" s="112" t="s">
        <v>968</v>
      </c>
      <c r="C240" s="91" t="s">
        <v>969</v>
      </c>
      <c r="D240" s="124" t="s">
        <v>970</v>
      </c>
      <c r="E240" s="124">
        <v>3610352881</v>
      </c>
      <c r="F240" s="125" t="s">
        <v>973</v>
      </c>
      <c r="G240" s="124" t="s">
        <v>974</v>
      </c>
      <c r="H240" s="92" t="s">
        <v>475</v>
      </c>
      <c r="I240" s="124"/>
      <c r="J240" s="126">
        <v>32.421999999999997</v>
      </c>
    </row>
    <row r="241" spans="1:10" ht="14.3" x14ac:dyDescent="0.2">
      <c r="A241" s="123" t="s">
        <v>967</v>
      </c>
      <c r="B241" s="112" t="s">
        <v>968</v>
      </c>
      <c r="C241" s="91" t="s">
        <v>969</v>
      </c>
      <c r="D241" s="124" t="s">
        <v>970</v>
      </c>
      <c r="E241" s="124">
        <v>3610352902</v>
      </c>
      <c r="F241" s="125" t="s">
        <v>975</v>
      </c>
      <c r="G241" s="124" t="s">
        <v>976</v>
      </c>
      <c r="H241" s="92" t="s">
        <v>475</v>
      </c>
      <c r="I241" s="124"/>
      <c r="J241" s="126">
        <v>53.475999999999999</v>
      </c>
    </row>
    <row r="242" spans="1:10" ht="14.3" x14ac:dyDescent="0.2">
      <c r="A242" s="123" t="s">
        <v>967</v>
      </c>
      <c r="B242" s="112" t="s">
        <v>968</v>
      </c>
      <c r="C242" s="91" t="s">
        <v>969</v>
      </c>
      <c r="D242" s="124" t="s">
        <v>970</v>
      </c>
      <c r="E242" s="124">
        <v>3610352929</v>
      </c>
      <c r="F242" s="125" t="s">
        <v>977</v>
      </c>
      <c r="G242" s="124" t="s">
        <v>978</v>
      </c>
      <c r="H242" s="92" t="s">
        <v>475</v>
      </c>
      <c r="I242" s="124"/>
      <c r="J242" s="126">
        <v>36.524000000000001</v>
      </c>
    </row>
    <row r="243" spans="1:10" ht="28.55" x14ac:dyDescent="0.2">
      <c r="A243" s="123" t="s">
        <v>309</v>
      </c>
      <c r="B243" s="112" t="s">
        <v>102</v>
      </c>
      <c r="C243" s="91" t="s">
        <v>396</v>
      </c>
      <c r="D243" s="124" t="s">
        <v>34</v>
      </c>
      <c r="E243" s="124">
        <v>3610352914</v>
      </c>
      <c r="F243" s="125" t="s">
        <v>396</v>
      </c>
      <c r="G243" s="124" t="s">
        <v>979</v>
      </c>
      <c r="H243" s="92" t="s">
        <v>475</v>
      </c>
      <c r="I243" s="124"/>
      <c r="J243" s="126">
        <v>418.233</v>
      </c>
    </row>
    <row r="244" spans="1:10" ht="14.3" x14ac:dyDescent="0.2">
      <c r="A244" s="123" t="s">
        <v>980</v>
      </c>
      <c r="B244" s="112" t="s">
        <v>981</v>
      </c>
      <c r="C244" s="91" t="s">
        <v>982</v>
      </c>
      <c r="D244" s="124" t="s">
        <v>983</v>
      </c>
      <c r="E244" s="124">
        <v>3610353012</v>
      </c>
      <c r="F244" s="125" t="s">
        <v>982</v>
      </c>
      <c r="G244" s="124" t="s">
        <v>984</v>
      </c>
      <c r="H244" s="92" t="s">
        <v>475</v>
      </c>
      <c r="I244" s="124"/>
      <c r="J244" s="126">
        <v>69.138000000000005</v>
      </c>
    </row>
    <row r="245" spans="1:10" ht="14.3" x14ac:dyDescent="0.2">
      <c r="A245" s="123" t="s">
        <v>985</v>
      </c>
      <c r="B245" s="112" t="s">
        <v>986</v>
      </c>
      <c r="C245" s="91" t="s">
        <v>987</v>
      </c>
      <c r="D245" s="124" t="s">
        <v>988</v>
      </c>
      <c r="E245" s="124">
        <v>3610352988</v>
      </c>
      <c r="F245" s="125" t="s">
        <v>989</v>
      </c>
      <c r="G245" s="124" t="s">
        <v>990</v>
      </c>
      <c r="H245" s="92" t="s">
        <v>475</v>
      </c>
      <c r="I245" s="124"/>
      <c r="J245" s="126">
        <v>5.0990000000000002</v>
      </c>
    </row>
    <row r="246" spans="1:10" ht="14.3" x14ac:dyDescent="0.2">
      <c r="A246" s="89" t="s">
        <v>985</v>
      </c>
      <c r="B246" s="109" t="s">
        <v>986</v>
      </c>
      <c r="C246" s="91" t="s">
        <v>987</v>
      </c>
      <c r="D246" s="92" t="s">
        <v>988</v>
      </c>
      <c r="E246" s="92" t="s">
        <v>991</v>
      </c>
      <c r="F246" s="110" t="s">
        <v>987</v>
      </c>
      <c r="G246" s="110" t="s">
        <v>992</v>
      </c>
      <c r="H246" s="92" t="s">
        <v>475</v>
      </c>
      <c r="I246" s="110"/>
      <c r="J246" s="95">
        <v>440.76</v>
      </c>
    </row>
    <row r="247" spans="1:10" ht="14.3" x14ac:dyDescent="0.2">
      <c r="A247" s="123" t="s">
        <v>993</v>
      </c>
      <c r="B247" s="112" t="s">
        <v>994</v>
      </c>
      <c r="C247" s="91" t="s">
        <v>995</v>
      </c>
      <c r="D247" s="124" t="s">
        <v>996</v>
      </c>
      <c r="E247" s="124">
        <v>3610352876</v>
      </c>
      <c r="F247" s="125" t="s">
        <v>997</v>
      </c>
      <c r="G247" s="124" t="s">
        <v>998</v>
      </c>
      <c r="H247" s="92" t="s">
        <v>475</v>
      </c>
      <c r="I247" s="124"/>
      <c r="J247" s="126">
        <v>41.356999999999999</v>
      </c>
    </row>
    <row r="248" spans="1:10" ht="14.3" x14ac:dyDescent="0.2">
      <c r="A248" s="123" t="s">
        <v>993</v>
      </c>
      <c r="B248" s="112" t="s">
        <v>994</v>
      </c>
      <c r="C248" s="91" t="s">
        <v>995</v>
      </c>
      <c r="D248" s="124" t="s">
        <v>996</v>
      </c>
      <c r="E248" s="124">
        <v>3610353099</v>
      </c>
      <c r="F248" s="125" t="s">
        <v>999</v>
      </c>
      <c r="G248" s="124" t="s">
        <v>1000</v>
      </c>
      <c r="H248" s="92" t="s">
        <v>475</v>
      </c>
      <c r="I248" s="124"/>
      <c r="J248" s="126">
        <v>412.63400000000001</v>
      </c>
    </row>
    <row r="249" spans="1:10" ht="14.3" x14ac:dyDescent="0.2">
      <c r="A249" s="123" t="s">
        <v>993</v>
      </c>
      <c r="B249" s="112" t="s">
        <v>994</v>
      </c>
      <c r="C249" s="91" t="s">
        <v>995</v>
      </c>
      <c r="D249" s="124" t="s">
        <v>996</v>
      </c>
      <c r="E249" s="124">
        <v>3610353100</v>
      </c>
      <c r="F249" s="125" t="s">
        <v>1001</v>
      </c>
      <c r="G249" s="124" t="s">
        <v>1002</v>
      </c>
      <c r="H249" s="92" t="s">
        <v>475</v>
      </c>
      <c r="I249" s="124"/>
      <c r="J249" s="126">
        <v>11.321999999999999</v>
      </c>
    </row>
    <row r="250" spans="1:10" ht="14.3" x14ac:dyDescent="0.2">
      <c r="A250" s="89" t="s">
        <v>993</v>
      </c>
      <c r="B250" s="112" t="s">
        <v>994</v>
      </c>
      <c r="C250" s="91" t="s">
        <v>995</v>
      </c>
      <c r="D250" s="113" t="s">
        <v>996</v>
      </c>
      <c r="E250" s="113">
        <v>3610354167</v>
      </c>
      <c r="F250" s="109" t="s">
        <v>1003</v>
      </c>
      <c r="G250" s="113" t="s">
        <v>1004</v>
      </c>
      <c r="H250" s="92" t="s">
        <v>475</v>
      </c>
      <c r="I250" s="113"/>
      <c r="J250" s="95">
        <v>78.206000000000003</v>
      </c>
    </row>
    <row r="251" spans="1:10" ht="28.55" x14ac:dyDescent="0.2">
      <c r="A251" s="123" t="s">
        <v>310</v>
      </c>
      <c r="B251" s="112" t="s">
        <v>103</v>
      </c>
      <c r="C251" s="91" t="s">
        <v>167</v>
      </c>
      <c r="D251" s="124" t="s">
        <v>35</v>
      </c>
      <c r="E251" s="124">
        <v>3610352905</v>
      </c>
      <c r="F251" s="125" t="s">
        <v>1005</v>
      </c>
      <c r="G251" s="124" t="s">
        <v>1006</v>
      </c>
      <c r="H251" s="92" t="s">
        <v>475</v>
      </c>
      <c r="I251" s="124"/>
      <c r="J251" s="126">
        <v>79.968000000000004</v>
      </c>
    </row>
    <row r="252" spans="1:10" ht="28.55" x14ac:dyDescent="0.2">
      <c r="A252" s="123" t="s">
        <v>310</v>
      </c>
      <c r="B252" s="112" t="s">
        <v>103</v>
      </c>
      <c r="C252" s="91" t="s">
        <v>167</v>
      </c>
      <c r="D252" s="124" t="s">
        <v>35</v>
      </c>
      <c r="E252" s="124">
        <v>3610353106</v>
      </c>
      <c r="F252" s="125" t="s">
        <v>1007</v>
      </c>
      <c r="G252" s="124" t="s">
        <v>1008</v>
      </c>
      <c r="H252" s="92" t="s">
        <v>475</v>
      </c>
      <c r="I252" s="124"/>
      <c r="J252" s="126">
        <v>159.631</v>
      </c>
    </row>
    <row r="253" spans="1:10" ht="14.3" x14ac:dyDescent="0.2">
      <c r="A253" s="123" t="s">
        <v>1009</v>
      </c>
      <c r="B253" s="112" t="s">
        <v>1010</v>
      </c>
      <c r="C253" s="91" t="s">
        <v>1011</v>
      </c>
      <c r="D253" s="124" t="s">
        <v>1012</v>
      </c>
      <c r="E253" s="124">
        <v>3610352946</v>
      </c>
      <c r="F253" s="125" t="s">
        <v>1011</v>
      </c>
      <c r="G253" s="124" t="s">
        <v>1013</v>
      </c>
      <c r="H253" s="92" t="s">
        <v>475</v>
      </c>
      <c r="I253" s="124"/>
      <c r="J253" s="126">
        <v>0.17499999999999999</v>
      </c>
    </row>
    <row r="254" spans="1:10" ht="14.3" x14ac:dyDescent="0.2">
      <c r="A254" s="123" t="s">
        <v>1014</v>
      </c>
      <c r="B254" s="112" t="s">
        <v>1015</v>
      </c>
      <c r="C254" s="91" t="s">
        <v>1016</v>
      </c>
      <c r="D254" s="124" t="s">
        <v>1017</v>
      </c>
      <c r="E254" s="124">
        <v>3610352994</v>
      </c>
      <c r="F254" s="125" t="s">
        <v>1016</v>
      </c>
      <c r="G254" s="124" t="s">
        <v>1018</v>
      </c>
      <c r="H254" s="92" t="s">
        <v>475</v>
      </c>
      <c r="I254" s="124"/>
      <c r="J254" s="126">
        <v>87.182000000000002</v>
      </c>
    </row>
    <row r="255" spans="1:10" ht="14.3" x14ac:dyDescent="0.2">
      <c r="A255" s="123" t="s">
        <v>1019</v>
      </c>
      <c r="B255" s="112" t="s">
        <v>1020</v>
      </c>
      <c r="C255" s="91" t="s">
        <v>1021</v>
      </c>
      <c r="D255" s="124" t="s">
        <v>1022</v>
      </c>
      <c r="E255" s="124">
        <v>3610352875</v>
      </c>
      <c r="F255" s="125" t="s">
        <v>1023</v>
      </c>
      <c r="G255" s="124" t="s">
        <v>1024</v>
      </c>
      <c r="H255" s="92" t="s">
        <v>475</v>
      </c>
      <c r="I255" s="124"/>
      <c r="J255" s="126">
        <v>56.423999999999999</v>
      </c>
    </row>
    <row r="256" spans="1:10" ht="14.3" x14ac:dyDescent="0.2">
      <c r="A256" s="123" t="s">
        <v>1019</v>
      </c>
      <c r="B256" s="112" t="s">
        <v>1020</v>
      </c>
      <c r="C256" s="91" t="s">
        <v>1021</v>
      </c>
      <c r="D256" s="124" t="s">
        <v>1022</v>
      </c>
      <c r="E256" s="124">
        <v>3610353998</v>
      </c>
      <c r="F256" s="125" t="s">
        <v>1025</v>
      </c>
      <c r="G256" s="124" t="s">
        <v>1026</v>
      </c>
      <c r="H256" s="92" t="s">
        <v>475</v>
      </c>
      <c r="I256" s="124"/>
      <c r="J256" s="126">
        <v>73.100999999999999</v>
      </c>
    </row>
    <row r="257" spans="1:10" ht="14.3" x14ac:dyDescent="0.2">
      <c r="A257" s="123" t="s">
        <v>1019</v>
      </c>
      <c r="B257" s="112" t="s">
        <v>1020</v>
      </c>
      <c r="C257" s="91" t="s">
        <v>1021</v>
      </c>
      <c r="D257" s="124" t="s">
        <v>1022</v>
      </c>
      <c r="E257" s="124">
        <v>3610354019</v>
      </c>
      <c r="F257" s="125" t="s">
        <v>1027</v>
      </c>
      <c r="G257" s="124" t="s">
        <v>1028</v>
      </c>
      <c r="H257" s="92" t="s">
        <v>475</v>
      </c>
      <c r="I257" s="124"/>
      <c r="J257" s="126">
        <v>389.69099999999997</v>
      </c>
    </row>
    <row r="258" spans="1:10" ht="14.3" x14ac:dyDescent="0.2">
      <c r="A258" s="123" t="s">
        <v>1019</v>
      </c>
      <c r="B258" s="112" t="s">
        <v>1020</v>
      </c>
      <c r="C258" s="91" t="s">
        <v>1021</v>
      </c>
      <c r="D258" s="124" t="s">
        <v>1022</v>
      </c>
      <c r="E258" s="124">
        <v>3610354021</v>
      </c>
      <c r="F258" s="125" t="s">
        <v>1029</v>
      </c>
      <c r="G258" s="124" t="s">
        <v>1030</v>
      </c>
      <c r="H258" s="92" t="s">
        <v>475</v>
      </c>
      <c r="I258" s="124"/>
      <c r="J258" s="126">
        <v>11.843999999999999</v>
      </c>
    </row>
    <row r="259" spans="1:10" ht="14.3" x14ac:dyDescent="0.2">
      <c r="A259" s="123" t="s">
        <v>1019</v>
      </c>
      <c r="B259" s="112" t="s">
        <v>1020</v>
      </c>
      <c r="C259" s="91" t="s">
        <v>1021</v>
      </c>
      <c r="D259" s="124" t="s">
        <v>1022</v>
      </c>
      <c r="E259" s="124">
        <v>3610354034</v>
      </c>
      <c r="F259" s="125" t="s">
        <v>1031</v>
      </c>
      <c r="G259" s="124" t="s">
        <v>1032</v>
      </c>
      <c r="H259" s="92" t="s">
        <v>475</v>
      </c>
      <c r="I259" s="124"/>
      <c r="J259" s="126">
        <v>70.260999999999996</v>
      </c>
    </row>
    <row r="260" spans="1:10" ht="14.3" x14ac:dyDescent="0.2">
      <c r="A260" s="123" t="s">
        <v>1019</v>
      </c>
      <c r="B260" s="112" t="s">
        <v>1020</v>
      </c>
      <c r="C260" s="91" t="s">
        <v>1021</v>
      </c>
      <c r="D260" s="124" t="s">
        <v>1022</v>
      </c>
      <c r="E260" s="124">
        <v>3610354038</v>
      </c>
      <c r="F260" s="125" t="s">
        <v>1033</v>
      </c>
      <c r="G260" s="124" t="s">
        <v>1034</v>
      </c>
      <c r="H260" s="92" t="s">
        <v>475</v>
      </c>
      <c r="I260" s="124"/>
      <c r="J260" s="126">
        <v>266.649</v>
      </c>
    </row>
    <row r="261" spans="1:10" ht="14.3" x14ac:dyDescent="0.2">
      <c r="A261" s="123" t="s">
        <v>1019</v>
      </c>
      <c r="B261" s="112" t="s">
        <v>1020</v>
      </c>
      <c r="C261" s="91" t="s">
        <v>1021</v>
      </c>
      <c r="D261" s="124" t="s">
        <v>1022</v>
      </c>
      <c r="E261" s="124">
        <v>3610352968</v>
      </c>
      <c r="F261" s="125" t="s">
        <v>1035</v>
      </c>
      <c r="G261" s="124" t="s">
        <v>1036</v>
      </c>
      <c r="H261" s="92" t="s">
        <v>475</v>
      </c>
      <c r="I261" s="124"/>
      <c r="J261" s="126">
        <v>0</v>
      </c>
    </row>
    <row r="262" spans="1:10" ht="14.3" x14ac:dyDescent="0.2">
      <c r="A262" s="123" t="s">
        <v>1019</v>
      </c>
      <c r="B262" s="112" t="s">
        <v>1020</v>
      </c>
      <c r="C262" s="91" t="s">
        <v>1021</v>
      </c>
      <c r="D262" s="124" t="s">
        <v>1022</v>
      </c>
      <c r="E262" s="124">
        <v>3610352979</v>
      </c>
      <c r="F262" s="125" t="s">
        <v>1037</v>
      </c>
      <c r="G262" s="124" t="s">
        <v>1038</v>
      </c>
      <c r="H262" s="92" t="s">
        <v>475</v>
      </c>
      <c r="I262" s="124"/>
      <c r="J262" s="126">
        <v>0</v>
      </c>
    </row>
    <row r="263" spans="1:10" ht="14.3" x14ac:dyDescent="0.2">
      <c r="A263" s="123" t="s">
        <v>1019</v>
      </c>
      <c r="B263" s="112" t="s">
        <v>1020</v>
      </c>
      <c r="C263" s="91" t="s">
        <v>1021</v>
      </c>
      <c r="D263" s="124" t="s">
        <v>1022</v>
      </c>
      <c r="E263" s="124">
        <v>3610353107</v>
      </c>
      <c r="F263" s="125" t="s">
        <v>1039</v>
      </c>
      <c r="G263" s="124" t="s">
        <v>1040</v>
      </c>
      <c r="H263" s="92" t="s">
        <v>475</v>
      </c>
      <c r="I263" s="124"/>
      <c r="J263" s="126">
        <v>0</v>
      </c>
    </row>
    <row r="264" spans="1:10" ht="14.3" x14ac:dyDescent="0.2">
      <c r="A264" s="123" t="s">
        <v>1019</v>
      </c>
      <c r="B264" s="112" t="s">
        <v>1020</v>
      </c>
      <c r="C264" s="91" t="s">
        <v>1021</v>
      </c>
      <c r="D264" s="124" t="s">
        <v>1022</v>
      </c>
      <c r="E264" s="124">
        <v>3610354064</v>
      </c>
      <c r="F264" s="125" t="s">
        <v>1041</v>
      </c>
      <c r="G264" s="124" t="s">
        <v>1042</v>
      </c>
      <c r="H264" s="92" t="s">
        <v>475</v>
      </c>
      <c r="I264" s="124"/>
      <c r="J264" s="126">
        <v>407.029</v>
      </c>
    </row>
    <row r="265" spans="1:10" ht="14.3" x14ac:dyDescent="0.2">
      <c r="A265" s="123" t="s">
        <v>1043</v>
      </c>
      <c r="B265" s="112" t="s">
        <v>1044</v>
      </c>
      <c r="C265" s="91" t="s">
        <v>1045</v>
      </c>
      <c r="D265" s="124" t="s">
        <v>1046</v>
      </c>
      <c r="E265" s="124">
        <v>3610354058</v>
      </c>
      <c r="F265" s="125" t="s">
        <v>1047</v>
      </c>
      <c r="G265" s="124" t="s">
        <v>1048</v>
      </c>
      <c r="H265" s="92" t="s">
        <v>475</v>
      </c>
      <c r="I265" s="124"/>
      <c r="J265" s="126">
        <v>308.46100000000001</v>
      </c>
    </row>
    <row r="266" spans="1:10" ht="14.3" x14ac:dyDescent="0.2">
      <c r="A266" s="123" t="s">
        <v>1043</v>
      </c>
      <c r="B266" s="112" t="s">
        <v>1044</v>
      </c>
      <c r="C266" s="91" t="s">
        <v>1045</v>
      </c>
      <c r="D266" s="124" t="s">
        <v>1046</v>
      </c>
      <c r="E266" s="124">
        <v>3610352878</v>
      </c>
      <c r="F266" s="125" t="s">
        <v>1049</v>
      </c>
      <c r="G266" s="124" t="s">
        <v>1050</v>
      </c>
      <c r="H266" s="92" t="s">
        <v>475</v>
      </c>
      <c r="I266" s="124"/>
      <c r="J266" s="126">
        <v>697.89300000000003</v>
      </c>
    </row>
    <row r="267" spans="1:10" ht="14.3" x14ac:dyDescent="0.2">
      <c r="A267" s="123" t="s">
        <v>1051</v>
      </c>
      <c r="B267" s="112" t="s">
        <v>1052</v>
      </c>
      <c r="C267" s="91" t="s">
        <v>1053</v>
      </c>
      <c r="D267" s="124" t="s">
        <v>1054</v>
      </c>
      <c r="E267" s="124">
        <v>3610352918</v>
      </c>
      <c r="F267" s="125" t="s">
        <v>1053</v>
      </c>
      <c r="G267" s="124" t="s">
        <v>1055</v>
      </c>
      <c r="H267" s="92" t="s">
        <v>475</v>
      </c>
      <c r="I267" s="124"/>
      <c r="J267" s="126">
        <v>5.0839999999999996</v>
      </c>
    </row>
    <row r="268" spans="1:10" ht="14.3" x14ac:dyDescent="0.2">
      <c r="A268" s="123" t="s">
        <v>1056</v>
      </c>
      <c r="B268" s="112" t="s">
        <v>1057</v>
      </c>
      <c r="C268" s="91" t="s">
        <v>1058</v>
      </c>
      <c r="D268" s="124" t="s">
        <v>1059</v>
      </c>
      <c r="E268" s="124">
        <v>3610352960</v>
      </c>
      <c r="F268" s="125" t="s">
        <v>1058</v>
      </c>
      <c r="G268" s="124" t="s">
        <v>1060</v>
      </c>
      <c r="H268" s="92" t="s">
        <v>475</v>
      </c>
      <c r="I268" s="124"/>
      <c r="J268" s="126">
        <v>223.81800000000001</v>
      </c>
    </row>
    <row r="269" spans="1:10" ht="14.3" x14ac:dyDescent="0.2">
      <c r="A269" s="123" t="s">
        <v>1061</v>
      </c>
      <c r="B269" s="112" t="s">
        <v>1062</v>
      </c>
      <c r="C269" s="91" t="s">
        <v>1063</v>
      </c>
      <c r="D269" s="124" t="s">
        <v>1064</v>
      </c>
      <c r="E269" s="124">
        <v>3610353972</v>
      </c>
      <c r="F269" s="125" t="s">
        <v>1065</v>
      </c>
      <c r="G269" s="124" t="s">
        <v>1066</v>
      </c>
      <c r="H269" s="92" t="s">
        <v>475</v>
      </c>
      <c r="I269" s="124"/>
      <c r="J269" s="126">
        <v>61.895000000000003</v>
      </c>
    </row>
    <row r="270" spans="1:10" ht="14.3" x14ac:dyDescent="0.2">
      <c r="A270" s="123" t="s">
        <v>1061</v>
      </c>
      <c r="B270" s="112" t="s">
        <v>1062</v>
      </c>
      <c r="C270" s="91" t="s">
        <v>1063</v>
      </c>
      <c r="D270" s="124" t="s">
        <v>1064</v>
      </c>
      <c r="E270" s="124">
        <v>3610352966</v>
      </c>
      <c r="F270" s="125" t="s">
        <v>1067</v>
      </c>
      <c r="G270" s="124" t="s">
        <v>1068</v>
      </c>
      <c r="H270" s="92" t="s">
        <v>475</v>
      </c>
      <c r="I270" s="124"/>
      <c r="J270" s="126">
        <v>60.832000000000001</v>
      </c>
    </row>
    <row r="271" spans="1:10" ht="14.3" x14ac:dyDescent="0.2">
      <c r="A271" s="123" t="s">
        <v>1061</v>
      </c>
      <c r="B271" s="112" t="s">
        <v>1062</v>
      </c>
      <c r="C271" s="91" t="s">
        <v>1063</v>
      </c>
      <c r="D271" s="124" t="s">
        <v>1064</v>
      </c>
      <c r="E271" s="124">
        <v>3610353967</v>
      </c>
      <c r="F271" s="125" t="s">
        <v>1069</v>
      </c>
      <c r="G271" s="124" t="s">
        <v>1070</v>
      </c>
      <c r="H271" s="92" t="s">
        <v>475</v>
      </c>
      <c r="I271" s="124"/>
      <c r="J271" s="126">
        <v>158.59</v>
      </c>
    </row>
    <row r="272" spans="1:10" ht="14.3" x14ac:dyDescent="0.2">
      <c r="A272" s="123" t="s">
        <v>1071</v>
      </c>
      <c r="B272" s="112" t="s">
        <v>1072</v>
      </c>
      <c r="C272" s="91" t="s">
        <v>1073</v>
      </c>
      <c r="D272" s="124" t="s">
        <v>1074</v>
      </c>
      <c r="E272" s="113">
        <v>3610353018</v>
      </c>
      <c r="F272" s="125" t="s">
        <v>1075</v>
      </c>
      <c r="G272" s="124" t="s">
        <v>1076</v>
      </c>
      <c r="H272" s="92" t="s">
        <v>475</v>
      </c>
      <c r="I272" s="124"/>
      <c r="J272" s="126">
        <v>69.486000000000004</v>
      </c>
    </row>
    <row r="273" spans="1:10" ht="28.55" x14ac:dyDescent="0.2">
      <c r="A273" s="123" t="s">
        <v>1077</v>
      </c>
      <c r="B273" s="112" t="s">
        <v>1078</v>
      </c>
      <c r="C273" s="91" t="s">
        <v>1063</v>
      </c>
      <c r="D273" s="124" t="s">
        <v>1079</v>
      </c>
      <c r="E273" s="124">
        <v>3610353039</v>
      </c>
      <c r="F273" s="125" t="s">
        <v>1080</v>
      </c>
      <c r="G273" s="124" t="s">
        <v>1081</v>
      </c>
      <c r="H273" s="92" t="s">
        <v>475</v>
      </c>
      <c r="I273" s="124"/>
      <c r="J273" s="126">
        <v>8.5709999999999997</v>
      </c>
    </row>
    <row r="274" spans="1:10" ht="28.55" x14ac:dyDescent="0.2">
      <c r="A274" s="123" t="s">
        <v>1077</v>
      </c>
      <c r="B274" s="112" t="s">
        <v>1078</v>
      </c>
      <c r="C274" s="91" t="s">
        <v>1063</v>
      </c>
      <c r="D274" s="124" t="s">
        <v>1079</v>
      </c>
      <c r="E274" s="124">
        <v>3610353043</v>
      </c>
      <c r="F274" s="125" t="s">
        <v>1082</v>
      </c>
      <c r="G274" s="124" t="s">
        <v>1083</v>
      </c>
      <c r="H274" s="92" t="s">
        <v>475</v>
      </c>
      <c r="I274" s="124"/>
      <c r="J274" s="126">
        <v>399.67</v>
      </c>
    </row>
    <row r="275" spans="1:10" ht="28.55" x14ac:dyDescent="0.2">
      <c r="A275" s="89" t="s">
        <v>1077</v>
      </c>
      <c r="B275" s="112" t="s">
        <v>1078</v>
      </c>
      <c r="C275" s="91" t="s">
        <v>1063</v>
      </c>
      <c r="D275" s="113" t="s">
        <v>1079</v>
      </c>
      <c r="E275" s="113">
        <v>3610400751</v>
      </c>
      <c r="F275" s="109" t="s">
        <v>1084</v>
      </c>
      <c r="G275" s="113" t="s">
        <v>1085</v>
      </c>
      <c r="H275" s="92" t="s">
        <v>475</v>
      </c>
      <c r="I275" s="113"/>
      <c r="J275" s="95">
        <v>110.062</v>
      </c>
    </row>
    <row r="276" spans="1:10" ht="28.55" x14ac:dyDescent="0.2">
      <c r="A276" s="123" t="s">
        <v>1077</v>
      </c>
      <c r="B276" s="112" t="s">
        <v>1078</v>
      </c>
      <c r="C276" s="91" t="s">
        <v>1063</v>
      </c>
      <c r="D276" s="124" t="s">
        <v>1079</v>
      </c>
      <c r="E276" s="124">
        <v>3610353052</v>
      </c>
      <c r="F276" s="125" t="s">
        <v>1086</v>
      </c>
      <c r="G276" s="124" t="s">
        <v>1087</v>
      </c>
      <c r="H276" s="92" t="s">
        <v>475</v>
      </c>
      <c r="I276" s="124"/>
      <c r="J276" s="126">
        <v>79.923000000000002</v>
      </c>
    </row>
    <row r="277" spans="1:10" ht="14.3" x14ac:dyDescent="0.2">
      <c r="A277" s="123" t="s">
        <v>1088</v>
      </c>
      <c r="B277" s="112" t="s">
        <v>1089</v>
      </c>
      <c r="C277" s="91" t="s">
        <v>1090</v>
      </c>
      <c r="D277" s="124" t="s">
        <v>1091</v>
      </c>
      <c r="E277" s="124">
        <v>3610352891</v>
      </c>
      <c r="F277" s="125" t="s">
        <v>1090</v>
      </c>
      <c r="G277" s="124" t="s">
        <v>1092</v>
      </c>
      <c r="H277" s="92" t="s">
        <v>475</v>
      </c>
      <c r="I277" s="124"/>
      <c r="J277" s="126">
        <v>124.753</v>
      </c>
    </row>
    <row r="278" spans="1:10" ht="14.3" x14ac:dyDescent="0.2">
      <c r="A278" s="123" t="s">
        <v>1093</v>
      </c>
      <c r="B278" s="112" t="s">
        <v>1094</v>
      </c>
      <c r="C278" s="91" t="s">
        <v>1095</v>
      </c>
      <c r="D278" s="124" t="s">
        <v>1096</v>
      </c>
      <c r="E278" s="124">
        <v>3610353996</v>
      </c>
      <c r="F278" s="125" t="s">
        <v>1095</v>
      </c>
      <c r="G278" s="124" t="s">
        <v>1097</v>
      </c>
      <c r="H278" s="92" t="s">
        <v>475</v>
      </c>
      <c r="I278" s="124"/>
      <c r="J278" s="126">
        <v>75.885000000000005</v>
      </c>
    </row>
    <row r="279" spans="1:10" ht="14.3" x14ac:dyDescent="0.2">
      <c r="A279" s="123" t="s">
        <v>312</v>
      </c>
      <c r="B279" s="112" t="s">
        <v>362</v>
      </c>
      <c r="C279" s="91" t="s">
        <v>169</v>
      </c>
      <c r="D279" s="124" t="s">
        <v>37</v>
      </c>
      <c r="E279" s="124">
        <v>3610354009</v>
      </c>
      <c r="F279" s="125" t="s">
        <v>1098</v>
      </c>
      <c r="G279" s="124" t="s">
        <v>1099</v>
      </c>
      <c r="H279" s="92" t="s">
        <v>475</v>
      </c>
      <c r="I279" s="124"/>
      <c r="J279" s="126">
        <v>34.521000000000001</v>
      </c>
    </row>
    <row r="280" spans="1:10" ht="14.3" x14ac:dyDescent="0.2">
      <c r="A280" s="123" t="s">
        <v>312</v>
      </c>
      <c r="B280" s="112" t="s">
        <v>362</v>
      </c>
      <c r="C280" s="91" t="s">
        <v>169</v>
      </c>
      <c r="D280" s="124" t="s">
        <v>37</v>
      </c>
      <c r="E280" s="124">
        <v>3610352998</v>
      </c>
      <c r="F280" s="125" t="s">
        <v>169</v>
      </c>
      <c r="G280" s="124" t="s">
        <v>1100</v>
      </c>
      <c r="H280" s="92" t="s">
        <v>475</v>
      </c>
      <c r="I280" s="124"/>
      <c r="J280" s="126">
        <v>221.24700000000001</v>
      </c>
    </row>
    <row r="281" spans="1:10" ht="14.3" x14ac:dyDescent="0.2">
      <c r="A281" s="89" t="s">
        <v>1101</v>
      </c>
      <c r="B281" s="112" t="s">
        <v>1102</v>
      </c>
      <c r="C281" s="91" t="s">
        <v>1103</v>
      </c>
      <c r="D281" s="113" t="s">
        <v>1104</v>
      </c>
      <c r="E281" s="113">
        <v>3610353974</v>
      </c>
      <c r="F281" s="109" t="s">
        <v>1105</v>
      </c>
      <c r="G281" s="113" t="s">
        <v>1106</v>
      </c>
      <c r="H281" s="92" t="s">
        <v>475</v>
      </c>
      <c r="I281" s="113"/>
      <c r="J281" s="95">
        <v>44.125999999999998</v>
      </c>
    </row>
    <row r="282" spans="1:10" ht="14.3" x14ac:dyDescent="0.2">
      <c r="A282" s="123" t="s">
        <v>1107</v>
      </c>
      <c r="B282" s="112" t="s">
        <v>1108</v>
      </c>
      <c r="C282" s="91" t="s">
        <v>1109</v>
      </c>
      <c r="D282" s="124" t="s">
        <v>1110</v>
      </c>
      <c r="E282" s="124">
        <v>3610353044</v>
      </c>
      <c r="F282" s="125" t="s">
        <v>1109</v>
      </c>
      <c r="G282" s="124" t="s">
        <v>1111</v>
      </c>
      <c r="H282" s="92" t="s">
        <v>475</v>
      </c>
      <c r="I282" s="124"/>
      <c r="J282" s="126">
        <v>189.12299999999999</v>
      </c>
    </row>
    <row r="283" spans="1:10" ht="28.55" x14ac:dyDescent="0.2">
      <c r="A283" s="123" t="s">
        <v>1112</v>
      </c>
      <c r="B283" s="112" t="s">
        <v>1113</v>
      </c>
      <c r="C283" s="91" t="s">
        <v>1114</v>
      </c>
      <c r="D283" s="124" t="s">
        <v>1115</v>
      </c>
      <c r="E283" s="124">
        <v>3610353038</v>
      </c>
      <c r="F283" s="125" t="s">
        <v>1114</v>
      </c>
      <c r="G283" s="124" t="s">
        <v>1116</v>
      </c>
      <c r="H283" s="92" t="s">
        <v>475</v>
      </c>
      <c r="I283" s="124"/>
      <c r="J283" s="126">
        <v>179</v>
      </c>
    </row>
    <row r="284" spans="1:10" ht="14.3" x14ac:dyDescent="0.2">
      <c r="A284" s="123" t="s">
        <v>313</v>
      </c>
      <c r="B284" s="112" t="s">
        <v>104</v>
      </c>
      <c r="C284" s="91" t="s">
        <v>170</v>
      </c>
      <c r="D284" s="124" t="s">
        <v>38</v>
      </c>
      <c r="E284" s="124">
        <v>3610354027</v>
      </c>
      <c r="F284" s="125" t="s">
        <v>1117</v>
      </c>
      <c r="G284" s="124" t="s">
        <v>1118</v>
      </c>
      <c r="H284" s="92" t="s">
        <v>475</v>
      </c>
      <c r="I284" s="124"/>
      <c r="J284" s="126">
        <v>64.971999999999994</v>
      </c>
    </row>
    <row r="285" spans="1:10" ht="14.3" x14ac:dyDescent="0.2">
      <c r="A285" s="123" t="s">
        <v>1119</v>
      </c>
      <c r="B285" s="112" t="s">
        <v>1120</v>
      </c>
      <c r="C285" s="91" t="s">
        <v>1121</v>
      </c>
      <c r="D285" s="124" t="s">
        <v>1122</v>
      </c>
      <c r="E285" s="124">
        <v>3610354049</v>
      </c>
      <c r="F285" s="125" t="s">
        <v>1121</v>
      </c>
      <c r="G285" s="124" t="s">
        <v>1123</v>
      </c>
      <c r="H285" s="92" t="s">
        <v>475</v>
      </c>
      <c r="I285" s="124"/>
      <c r="J285" s="126">
        <v>349.84</v>
      </c>
    </row>
    <row r="286" spans="1:10" ht="28.55" x14ac:dyDescent="0.2">
      <c r="A286" s="123" t="s">
        <v>1124</v>
      </c>
      <c r="B286" s="112" t="s">
        <v>1125</v>
      </c>
      <c r="C286" s="91" t="s">
        <v>1126</v>
      </c>
      <c r="D286" s="124" t="s">
        <v>1127</v>
      </c>
      <c r="E286" s="124">
        <v>3610352911</v>
      </c>
      <c r="F286" s="125" t="s">
        <v>1126</v>
      </c>
      <c r="G286" s="124" t="s">
        <v>1128</v>
      </c>
      <c r="H286" s="92" t="s">
        <v>475</v>
      </c>
      <c r="I286" s="124"/>
      <c r="J286" s="126">
        <v>5.9020000000000001</v>
      </c>
    </row>
    <row r="287" spans="1:10" ht="14.3" x14ac:dyDescent="0.2">
      <c r="A287" s="123" t="s">
        <v>1129</v>
      </c>
      <c r="B287" s="112" t="s">
        <v>1130</v>
      </c>
      <c r="C287" s="91" t="s">
        <v>1131</v>
      </c>
      <c r="D287" s="124" t="s">
        <v>1132</v>
      </c>
      <c r="E287" s="124">
        <v>3610352938</v>
      </c>
      <c r="F287" s="125" t="s">
        <v>1131</v>
      </c>
      <c r="G287" s="124" t="s">
        <v>1133</v>
      </c>
      <c r="H287" s="92" t="s">
        <v>475</v>
      </c>
      <c r="I287" s="124"/>
      <c r="J287" s="126">
        <v>113.435</v>
      </c>
    </row>
    <row r="288" spans="1:10" ht="28.55" x14ac:dyDescent="0.2">
      <c r="A288" s="123" t="s">
        <v>1134</v>
      </c>
      <c r="B288" s="112" t="s">
        <v>1135</v>
      </c>
      <c r="C288" s="91" t="s">
        <v>1136</v>
      </c>
      <c r="D288" s="124" t="s">
        <v>1137</v>
      </c>
      <c r="E288" s="124">
        <v>3610354069</v>
      </c>
      <c r="F288" s="125" t="s">
        <v>1138</v>
      </c>
      <c r="G288" s="124" t="s">
        <v>1139</v>
      </c>
      <c r="H288" s="92" t="s">
        <v>475</v>
      </c>
      <c r="I288" s="124"/>
      <c r="J288" s="126">
        <v>23.861999999999998</v>
      </c>
    </row>
    <row r="289" spans="1:10" ht="28.55" x14ac:dyDescent="0.2">
      <c r="A289" s="89" t="s">
        <v>1134</v>
      </c>
      <c r="B289" s="112" t="s">
        <v>1140</v>
      </c>
      <c r="C289" s="91" t="s">
        <v>1136</v>
      </c>
      <c r="D289" s="113" t="s">
        <v>1137</v>
      </c>
      <c r="E289" s="113">
        <v>3610352953</v>
      </c>
      <c r="F289" s="109" t="s">
        <v>1136</v>
      </c>
      <c r="G289" s="113" t="s">
        <v>1141</v>
      </c>
      <c r="H289" s="92" t="s">
        <v>475</v>
      </c>
      <c r="I289" s="113"/>
      <c r="J289" s="95">
        <v>68.522000000000006</v>
      </c>
    </row>
    <row r="290" spans="1:10" ht="14.3" x14ac:dyDescent="0.2">
      <c r="A290" s="123" t="s">
        <v>1142</v>
      </c>
      <c r="B290" s="112" t="s">
        <v>1143</v>
      </c>
      <c r="C290" s="91" t="s">
        <v>1144</v>
      </c>
      <c r="D290" s="124" t="s">
        <v>1145</v>
      </c>
      <c r="E290" s="124">
        <v>3610353158</v>
      </c>
      <c r="F290" s="125" t="s">
        <v>1144</v>
      </c>
      <c r="G290" s="124" t="s">
        <v>1146</v>
      </c>
      <c r="H290" s="92" t="s">
        <v>475</v>
      </c>
      <c r="I290" s="124"/>
      <c r="J290" s="126">
        <v>3.883</v>
      </c>
    </row>
    <row r="291" spans="1:10" ht="28.55" x14ac:dyDescent="0.2">
      <c r="A291" s="123" t="s">
        <v>1147</v>
      </c>
      <c r="B291" s="112" t="s">
        <v>1148</v>
      </c>
      <c r="C291" s="91" t="s">
        <v>1149</v>
      </c>
      <c r="D291" s="124" t="s">
        <v>1150</v>
      </c>
      <c r="E291" s="124">
        <v>3610353034</v>
      </c>
      <c r="F291" s="125" t="s">
        <v>1149</v>
      </c>
      <c r="G291" s="124" t="s">
        <v>1151</v>
      </c>
      <c r="H291" s="92" t="s">
        <v>475</v>
      </c>
      <c r="I291" s="124"/>
      <c r="J291" s="126">
        <v>5.3979999999999997</v>
      </c>
    </row>
    <row r="292" spans="1:10" ht="14.3" x14ac:dyDescent="0.2">
      <c r="A292" s="123" t="s">
        <v>1152</v>
      </c>
      <c r="B292" s="112" t="s">
        <v>1153</v>
      </c>
      <c r="C292" s="91" t="s">
        <v>1154</v>
      </c>
      <c r="D292" s="124" t="s">
        <v>1155</v>
      </c>
      <c r="E292" s="113">
        <v>3610353041</v>
      </c>
      <c r="F292" s="125" t="s">
        <v>1154</v>
      </c>
      <c r="G292" s="124" t="s">
        <v>1156</v>
      </c>
      <c r="H292" s="92" t="s">
        <v>475</v>
      </c>
      <c r="I292" s="124"/>
      <c r="J292" s="126">
        <v>227.84800000000001</v>
      </c>
    </row>
    <row r="293" spans="1:10" ht="14.3" x14ac:dyDescent="0.2">
      <c r="A293" s="123" t="s">
        <v>1152</v>
      </c>
      <c r="B293" s="112" t="s">
        <v>1153</v>
      </c>
      <c r="C293" s="91" t="s">
        <v>1154</v>
      </c>
      <c r="D293" s="124" t="s">
        <v>1155</v>
      </c>
      <c r="E293" s="124">
        <v>3610352863</v>
      </c>
      <c r="F293" s="125" t="s">
        <v>1157</v>
      </c>
      <c r="G293" s="124" t="s">
        <v>1158</v>
      </c>
      <c r="H293" s="92" t="s">
        <v>475</v>
      </c>
      <c r="I293" s="124"/>
      <c r="J293" s="126">
        <v>55.685000000000002</v>
      </c>
    </row>
    <row r="294" spans="1:10" ht="14.3" x14ac:dyDescent="0.2">
      <c r="A294" s="123" t="s">
        <v>1159</v>
      </c>
      <c r="B294" s="112" t="s">
        <v>1160</v>
      </c>
      <c r="C294" s="91" t="s">
        <v>1161</v>
      </c>
      <c r="D294" s="124" t="s">
        <v>1162</v>
      </c>
      <c r="E294" s="124">
        <v>3610353162</v>
      </c>
      <c r="F294" s="125" t="s">
        <v>1163</v>
      </c>
      <c r="G294" s="124" t="s">
        <v>1164</v>
      </c>
      <c r="H294" s="92" t="s">
        <v>475</v>
      </c>
      <c r="I294" s="124"/>
      <c r="J294" s="126">
        <v>78.019000000000005</v>
      </c>
    </row>
    <row r="295" spans="1:10" ht="14.3" x14ac:dyDescent="0.2">
      <c r="A295" s="89" t="s">
        <v>314</v>
      </c>
      <c r="B295" s="112" t="s">
        <v>105</v>
      </c>
      <c r="C295" s="91" t="s">
        <v>172</v>
      </c>
      <c r="D295" s="113" t="s">
        <v>39</v>
      </c>
      <c r="E295" s="113">
        <v>3610408029</v>
      </c>
      <c r="F295" s="109" t="s">
        <v>1165</v>
      </c>
      <c r="G295" s="113" t="s">
        <v>1166</v>
      </c>
      <c r="H295" s="92" t="s">
        <v>475</v>
      </c>
      <c r="I295" s="113"/>
      <c r="J295" s="95">
        <v>315</v>
      </c>
    </row>
    <row r="296" spans="1:10" ht="28.55" x14ac:dyDescent="0.2">
      <c r="A296" s="123" t="s">
        <v>1167</v>
      </c>
      <c r="B296" s="112" t="s">
        <v>1168</v>
      </c>
      <c r="C296" s="91" t="s">
        <v>1169</v>
      </c>
      <c r="D296" s="124" t="s">
        <v>1170</v>
      </c>
      <c r="E296" s="124">
        <v>3610352888</v>
      </c>
      <c r="F296" s="125" t="s">
        <v>1171</v>
      </c>
      <c r="G296" s="124" t="s">
        <v>1172</v>
      </c>
      <c r="H296" s="92" t="s">
        <v>475</v>
      </c>
      <c r="I296" s="124"/>
      <c r="J296" s="126">
        <v>12.923999999999999</v>
      </c>
    </row>
    <row r="297" spans="1:10" ht="28.55" x14ac:dyDescent="0.2">
      <c r="A297" s="123" t="s">
        <v>1167</v>
      </c>
      <c r="B297" s="112" t="s">
        <v>1173</v>
      </c>
      <c r="C297" s="91" t="s">
        <v>1169</v>
      </c>
      <c r="D297" s="124" t="s">
        <v>1170</v>
      </c>
      <c r="E297" s="124">
        <v>3610352893</v>
      </c>
      <c r="F297" s="125" t="s">
        <v>1174</v>
      </c>
      <c r="G297" s="124" t="s">
        <v>1175</v>
      </c>
      <c r="H297" s="92" t="s">
        <v>475</v>
      </c>
      <c r="I297" s="124"/>
      <c r="J297" s="126">
        <v>410.50400000000002</v>
      </c>
    </row>
    <row r="298" spans="1:10" ht="28.55" x14ac:dyDescent="0.2">
      <c r="A298" s="123" t="s">
        <v>1167</v>
      </c>
      <c r="B298" s="112" t="s">
        <v>1173</v>
      </c>
      <c r="C298" s="91" t="s">
        <v>1169</v>
      </c>
      <c r="D298" s="124" t="s">
        <v>1170</v>
      </c>
      <c r="E298" s="124">
        <v>3610352901</v>
      </c>
      <c r="F298" s="125" t="s">
        <v>1176</v>
      </c>
      <c r="G298" s="124" t="s">
        <v>1177</v>
      </c>
      <c r="H298" s="92" t="s">
        <v>475</v>
      </c>
      <c r="I298" s="124"/>
      <c r="J298" s="126">
        <v>0.92600000000000005</v>
      </c>
    </row>
    <row r="299" spans="1:10" ht="14.3" x14ac:dyDescent="0.2">
      <c r="A299" s="123" t="s">
        <v>1178</v>
      </c>
      <c r="B299" s="112" t="s">
        <v>1179</v>
      </c>
      <c r="C299" s="91" t="s">
        <v>1180</v>
      </c>
      <c r="D299" s="124" t="s">
        <v>1181</v>
      </c>
      <c r="E299" s="124">
        <v>3610353164</v>
      </c>
      <c r="F299" s="125" t="s">
        <v>1180</v>
      </c>
      <c r="G299" s="124" t="s">
        <v>1182</v>
      </c>
      <c r="H299" s="92" t="s">
        <v>475</v>
      </c>
      <c r="I299" s="124"/>
      <c r="J299" s="126">
        <v>105.336</v>
      </c>
    </row>
    <row r="300" spans="1:10" ht="14.3" x14ac:dyDescent="0.2">
      <c r="A300" s="123" t="s">
        <v>1183</v>
      </c>
      <c r="B300" s="112" t="s">
        <v>1184</v>
      </c>
      <c r="C300" s="91" t="s">
        <v>1185</v>
      </c>
      <c r="D300" s="124" t="s">
        <v>1186</v>
      </c>
      <c r="E300" s="124">
        <v>3610352898</v>
      </c>
      <c r="F300" s="125" t="s">
        <v>1185</v>
      </c>
      <c r="G300" s="124" t="s">
        <v>1187</v>
      </c>
      <c r="H300" s="92" t="s">
        <v>475</v>
      </c>
      <c r="I300" s="124"/>
      <c r="J300" s="126">
        <v>135.191</v>
      </c>
    </row>
    <row r="301" spans="1:10" ht="14.3" x14ac:dyDescent="0.2">
      <c r="A301" s="123" t="s">
        <v>1183</v>
      </c>
      <c r="B301" s="112" t="s">
        <v>1184</v>
      </c>
      <c r="C301" s="91" t="s">
        <v>1185</v>
      </c>
      <c r="D301" s="124" t="s">
        <v>1186</v>
      </c>
      <c r="E301" s="124">
        <v>3610285355</v>
      </c>
      <c r="F301" s="125" t="s">
        <v>1188</v>
      </c>
      <c r="G301" s="124" t="s">
        <v>1189</v>
      </c>
      <c r="H301" s="92" t="s">
        <v>475</v>
      </c>
      <c r="I301" s="124"/>
      <c r="J301" s="126">
        <v>180.16300000000001</v>
      </c>
    </row>
    <row r="302" spans="1:10" ht="14.3" x14ac:dyDescent="0.2">
      <c r="A302" s="123" t="s">
        <v>1190</v>
      </c>
      <c r="B302" s="112" t="s">
        <v>1191</v>
      </c>
      <c r="C302" s="91" t="s">
        <v>1192</v>
      </c>
      <c r="D302" s="124" t="s">
        <v>1193</v>
      </c>
      <c r="E302" s="124">
        <v>3610352947</v>
      </c>
      <c r="F302" s="125" t="s">
        <v>1194</v>
      </c>
      <c r="G302" s="124" t="s">
        <v>1195</v>
      </c>
      <c r="H302" s="92" t="s">
        <v>475</v>
      </c>
      <c r="I302" s="124"/>
      <c r="J302" s="126">
        <v>130.91399999999999</v>
      </c>
    </row>
    <row r="303" spans="1:10" ht="14.3" x14ac:dyDescent="0.2">
      <c r="A303" s="123" t="s">
        <v>1190</v>
      </c>
      <c r="B303" s="112" t="s">
        <v>1191</v>
      </c>
      <c r="C303" s="91" t="s">
        <v>1192</v>
      </c>
      <c r="D303" s="124" t="s">
        <v>1193</v>
      </c>
      <c r="E303" s="124">
        <v>3610352965</v>
      </c>
      <c r="F303" s="125" t="s">
        <v>1196</v>
      </c>
      <c r="G303" s="124" t="s">
        <v>1197</v>
      </c>
      <c r="H303" s="92" t="s">
        <v>475</v>
      </c>
      <c r="I303" s="124"/>
      <c r="J303" s="126">
        <v>184.79499999999999</v>
      </c>
    </row>
    <row r="304" spans="1:10" ht="14.3" x14ac:dyDescent="0.2">
      <c r="A304" s="123" t="s">
        <v>317</v>
      </c>
      <c r="B304" s="112" t="s">
        <v>363</v>
      </c>
      <c r="C304" s="91" t="s">
        <v>175</v>
      </c>
      <c r="D304" s="124" t="s">
        <v>42</v>
      </c>
      <c r="E304" s="124">
        <v>3610352995</v>
      </c>
      <c r="F304" s="125" t="s">
        <v>1198</v>
      </c>
      <c r="G304" s="113" t="s">
        <v>1199</v>
      </c>
      <c r="H304" s="92" t="s">
        <v>475</v>
      </c>
      <c r="I304" s="113"/>
      <c r="J304" s="95">
        <v>130.69300000000001</v>
      </c>
    </row>
    <row r="305" spans="1:10" ht="14.3" x14ac:dyDescent="0.2">
      <c r="A305" s="89" t="s">
        <v>317</v>
      </c>
      <c r="B305" s="112" t="s">
        <v>363</v>
      </c>
      <c r="C305" s="91" t="s">
        <v>175</v>
      </c>
      <c r="D305" s="113" t="s">
        <v>42</v>
      </c>
      <c r="E305" s="113">
        <v>3610353166</v>
      </c>
      <c r="F305" s="109" t="s">
        <v>1200</v>
      </c>
      <c r="G305" s="113" t="s">
        <v>1201</v>
      </c>
      <c r="H305" s="92" t="s">
        <v>475</v>
      </c>
      <c r="I305" s="113"/>
      <c r="J305" s="95">
        <v>84.117000000000004</v>
      </c>
    </row>
    <row r="306" spans="1:10" ht="14.3" x14ac:dyDescent="0.2">
      <c r="A306" s="123" t="s">
        <v>320</v>
      </c>
      <c r="B306" s="112" t="s">
        <v>4</v>
      </c>
      <c r="C306" s="91" t="s">
        <v>397</v>
      </c>
      <c r="D306" s="124" t="s">
        <v>45</v>
      </c>
      <c r="E306" s="124">
        <v>3610353167</v>
      </c>
      <c r="F306" s="125" t="s">
        <v>397</v>
      </c>
      <c r="G306" s="124" t="s">
        <v>1202</v>
      </c>
      <c r="H306" s="92" t="s">
        <v>475</v>
      </c>
      <c r="I306" s="124"/>
      <c r="J306" s="126">
        <v>118.691</v>
      </c>
    </row>
    <row r="307" spans="1:10" ht="14.3" x14ac:dyDescent="0.2">
      <c r="A307" s="123" t="s">
        <v>320</v>
      </c>
      <c r="B307" s="112" t="s">
        <v>4</v>
      </c>
      <c r="C307" s="91" t="s">
        <v>397</v>
      </c>
      <c r="D307" s="124" t="s">
        <v>45</v>
      </c>
      <c r="E307" s="124">
        <v>3610352897</v>
      </c>
      <c r="F307" s="125" t="s">
        <v>179</v>
      </c>
      <c r="G307" s="124" t="s">
        <v>1203</v>
      </c>
      <c r="H307" s="92" t="s">
        <v>475</v>
      </c>
      <c r="I307" s="124"/>
      <c r="J307" s="126">
        <v>23.35</v>
      </c>
    </row>
    <row r="308" spans="1:10" ht="14.3" x14ac:dyDescent="0.2">
      <c r="A308" s="123" t="s">
        <v>1204</v>
      </c>
      <c r="B308" s="112" t="s">
        <v>1205</v>
      </c>
      <c r="C308" s="91" t="s">
        <v>1206</v>
      </c>
      <c r="D308" s="124" t="s">
        <v>1207</v>
      </c>
      <c r="E308" s="124">
        <v>3610354059</v>
      </c>
      <c r="F308" s="125" t="s">
        <v>1208</v>
      </c>
      <c r="G308" s="124" t="s">
        <v>1209</v>
      </c>
      <c r="H308" s="92" t="s">
        <v>475</v>
      </c>
      <c r="I308" s="124"/>
      <c r="J308" s="126">
        <v>196.751</v>
      </c>
    </row>
    <row r="309" spans="1:10" ht="14.3" x14ac:dyDescent="0.2">
      <c r="A309" s="123" t="s">
        <v>1204</v>
      </c>
      <c r="B309" s="112" t="s">
        <v>1205</v>
      </c>
      <c r="C309" s="91" t="s">
        <v>1206</v>
      </c>
      <c r="D309" s="124" t="s">
        <v>1207</v>
      </c>
      <c r="E309" s="124">
        <v>3610353965</v>
      </c>
      <c r="F309" s="125" t="s">
        <v>1210</v>
      </c>
      <c r="G309" s="124" t="s">
        <v>1211</v>
      </c>
      <c r="H309" s="92" t="s">
        <v>475</v>
      </c>
      <c r="I309" s="124"/>
      <c r="J309" s="126">
        <v>134.452</v>
      </c>
    </row>
    <row r="310" spans="1:10" ht="14.3" x14ac:dyDescent="0.2">
      <c r="A310" s="123" t="s">
        <v>1204</v>
      </c>
      <c r="B310" s="112" t="s">
        <v>1205</v>
      </c>
      <c r="C310" s="91" t="s">
        <v>1206</v>
      </c>
      <c r="D310" s="124" t="s">
        <v>1207</v>
      </c>
      <c r="E310" s="124">
        <v>3610353968</v>
      </c>
      <c r="F310" s="125" t="s">
        <v>1206</v>
      </c>
      <c r="G310" s="124" t="s">
        <v>1212</v>
      </c>
      <c r="H310" s="92" t="s">
        <v>475</v>
      </c>
      <c r="I310" s="124"/>
      <c r="J310" s="126">
        <v>404.86500000000001</v>
      </c>
    </row>
    <row r="311" spans="1:10" ht="14.3" x14ac:dyDescent="0.2">
      <c r="A311" s="123" t="s">
        <v>1213</v>
      </c>
      <c r="B311" s="112" t="s">
        <v>1214</v>
      </c>
      <c r="C311" s="91" t="s">
        <v>1215</v>
      </c>
      <c r="D311" s="124" t="s">
        <v>1216</v>
      </c>
      <c r="E311" s="124">
        <v>3610352940</v>
      </c>
      <c r="F311" s="125" t="s">
        <v>1215</v>
      </c>
      <c r="G311" s="124" t="s">
        <v>1217</v>
      </c>
      <c r="H311" s="92" t="s">
        <v>475</v>
      </c>
      <c r="I311" s="124"/>
      <c r="J311" s="126">
        <v>67.570999999999998</v>
      </c>
    </row>
    <row r="312" spans="1:10" ht="14.3" x14ac:dyDescent="0.2">
      <c r="A312" s="123" t="s">
        <v>321</v>
      </c>
      <c r="B312" s="112" t="s">
        <v>5</v>
      </c>
      <c r="C312" s="91" t="s">
        <v>1218</v>
      </c>
      <c r="D312" s="124" t="s">
        <v>46</v>
      </c>
      <c r="E312" s="124">
        <v>3610352864</v>
      </c>
      <c r="F312" s="125" t="s">
        <v>1219</v>
      </c>
      <c r="G312" s="124" t="s">
        <v>1220</v>
      </c>
      <c r="H312" s="92" t="s">
        <v>475</v>
      </c>
      <c r="I312" s="124"/>
      <c r="J312" s="126">
        <v>48.789000000000001</v>
      </c>
    </row>
    <row r="313" spans="1:10" ht="14.3" x14ac:dyDescent="0.2">
      <c r="A313" s="123" t="s">
        <v>321</v>
      </c>
      <c r="B313" s="112" t="s">
        <v>5</v>
      </c>
      <c r="C313" s="91" t="s">
        <v>1218</v>
      </c>
      <c r="D313" s="124" t="s">
        <v>46</v>
      </c>
      <c r="E313" s="124">
        <v>3610352884</v>
      </c>
      <c r="F313" s="125" t="s">
        <v>1221</v>
      </c>
      <c r="G313" s="124" t="s">
        <v>1222</v>
      </c>
      <c r="H313" s="92" t="s">
        <v>475</v>
      </c>
      <c r="I313" s="124"/>
      <c r="J313" s="126">
        <v>217.77500000000001</v>
      </c>
    </row>
    <row r="314" spans="1:10" ht="14.3" x14ac:dyDescent="0.2">
      <c r="A314" s="123" t="s">
        <v>321</v>
      </c>
      <c r="B314" s="112" t="s">
        <v>5</v>
      </c>
      <c r="C314" s="91" t="s">
        <v>1218</v>
      </c>
      <c r="D314" s="124" t="s">
        <v>46</v>
      </c>
      <c r="E314" s="124">
        <v>3610352896</v>
      </c>
      <c r="F314" s="125" t="s">
        <v>1223</v>
      </c>
      <c r="G314" s="124" t="s">
        <v>1224</v>
      </c>
      <c r="H314" s="92" t="s">
        <v>475</v>
      </c>
      <c r="I314" s="124"/>
      <c r="J314" s="126">
        <v>25.353000000000002</v>
      </c>
    </row>
    <row r="315" spans="1:10" ht="14.3" x14ac:dyDescent="0.2">
      <c r="A315" s="123" t="s">
        <v>321</v>
      </c>
      <c r="B315" s="112" t="s">
        <v>5</v>
      </c>
      <c r="C315" s="91" t="s">
        <v>1218</v>
      </c>
      <c r="D315" s="124" t="s">
        <v>46</v>
      </c>
      <c r="E315" s="124">
        <v>3610352933</v>
      </c>
      <c r="F315" s="125" t="s">
        <v>1225</v>
      </c>
      <c r="G315" s="124" t="s">
        <v>1226</v>
      </c>
      <c r="H315" s="92" t="s">
        <v>475</v>
      </c>
      <c r="I315" s="124"/>
      <c r="J315" s="126">
        <v>122.095</v>
      </c>
    </row>
    <row r="316" spans="1:10" ht="14.3" x14ac:dyDescent="0.2">
      <c r="A316" s="123" t="s">
        <v>321</v>
      </c>
      <c r="B316" s="112" t="s">
        <v>5</v>
      </c>
      <c r="C316" s="91" t="s">
        <v>1218</v>
      </c>
      <c r="D316" s="124" t="s">
        <v>46</v>
      </c>
      <c r="E316" s="124">
        <v>3610352935</v>
      </c>
      <c r="F316" s="125" t="s">
        <v>1218</v>
      </c>
      <c r="G316" s="124" t="s">
        <v>1227</v>
      </c>
      <c r="H316" s="92" t="s">
        <v>475</v>
      </c>
      <c r="I316" s="124"/>
      <c r="J316" s="126">
        <v>460.791</v>
      </c>
    </row>
    <row r="317" spans="1:10" ht="14.3" x14ac:dyDescent="0.2">
      <c r="A317" s="89" t="s">
        <v>321</v>
      </c>
      <c r="B317" s="112" t="s">
        <v>5</v>
      </c>
      <c r="C317" s="91" t="s">
        <v>1218</v>
      </c>
      <c r="D317" s="113" t="s">
        <v>46</v>
      </c>
      <c r="E317" s="113">
        <v>3610352602</v>
      </c>
      <c r="F317" s="109" t="s">
        <v>357</v>
      </c>
      <c r="G317" s="113" t="s">
        <v>245</v>
      </c>
      <c r="H317" s="92" t="s">
        <v>475</v>
      </c>
      <c r="I317" s="113"/>
      <c r="J317" s="95">
        <v>871.32100000000003</v>
      </c>
    </row>
    <row r="318" spans="1:10" ht="14.3" x14ac:dyDescent="0.2">
      <c r="A318" s="89" t="s">
        <v>321</v>
      </c>
      <c r="B318" s="112" t="s">
        <v>5</v>
      </c>
      <c r="C318" s="91" t="s">
        <v>1218</v>
      </c>
      <c r="D318" s="113" t="s">
        <v>46</v>
      </c>
      <c r="E318" s="113">
        <v>3610352603</v>
      </c>
      <c r="F318" s="109" t="s">
        <v>1228</v>
      </c>
      <c r="G318" s="113" t="s">
        <v>134</v>
      </c>
      <c r="H318" s="92" t="s">
        <v>475</v>
      </c>
      <c r="I318" s="113"/>
      <c r="J318" s="95">
        <v>689.798</v>
      </c>
    </row>
    <row r="319" spans="1:10" ht="14.3" x14ac:dyDescent="0.2">
      <c r="A319" s="123" t="s">
        <v>1229</v>
      </c>
      <c r="B319" s="112" t="s">
        <v>1230</v>
      </c>
      <c r="C319" s="91" t="s">
        <v>1231</v>
      </c>
      <c r="D319" s="124" t="s">
        <v>1232</v>
      </c>
      <c r="E319" s="124">
        <v>3610353168</v>
      </c>
      <c r="F319" s="125" t="s">
        <v>1233</v>
      </c>
      <c r="G319" s="124" t="s">
        <v>1234</v>
      </c>
      <c r="H319" s="92" t="s">
        <v>475</v>
      </c>
      <c r="I319" s="124"/>
      <c r="J319" s="126">
        <v>138.17500000000001</v>
      </c>
    </row>
    <row r="320" spans="1:10" ht="14.3" x14ac:dyDescent="0.2">
      <c r="A320" s="123" t="s">
        <v>1235</v>
      </c>
      <c r="B320" s="112" t="s">
        <v>1236</v>
      </c>
      <c r="C320" s="91" t="s">
        <v>1237</v>
      </c>
      <c r="D320" s="124" t="s">
        <v>1238</v>
      </c>
      <c r="E320" s="124">
        <v>3610353170</v>
      </c>
      <c r="F320" s="125" t="s">
        <v>1237</v>
      </c>
      <c r="G320" s="124" t="s">
        <v>1239</v>
      </c>
      <c r="H320" s="92" t="s">
        <v>475</v>
      </c>
      <c r="I320" s="124"/>
      <c r="J320" s="126">
        <v>127.40600000000001</v>
      </c>
    </row>
    <row r="321" spans="1:10" ht="14.3" x14ac:dyDescent="0.2">
      <c r="A321" s="123" t="s">
        <v>1240</v>
      </c>
      <c r="B321" s="112" t="s">
        <v>1241</v>
      </c>
      <c r="C321" s="91" t="s">
        <v>1242</v>
      </c>
      <c r="D321" s="124" t="s">
        <v>1243</v>
      </c>
      <c r="E321" s="124">
        <v>3610353171</v>
      </c>
      <c r="F321" s="125" t="s">
        <v>1242</v>
      </c>
      <c r="G321" s="124" t="s">
        <v>1244</v>
      </c>
      <c r="H321" s="92" t="s">
        <v>475</v>
      </c>
      <c r="I321" s="124"/>
      <c r="J321" s="126">
        <v>210.08</v>
      </c>
    </row>
    <row r="322" spans="1:10" ht="14.3" x14ac:dyDescent="0.2">
      <c r="A322" s="123" t="s">
        <v>326</v>
      </c>
      <c r="B322" s="112" t="s">
        <v>118</v>
      </c>
      <c r="C322" s="91" t="s">
        <v>106</v>
      </c>
      <c r="D322" s="124" t="s">
        <v>51</v>
      </c>
      <c r="E322" s="124">
        <v>3610352959</v>
      </c>
      <c r="F322" s="125" t="s">
        <v>1245</v>
      </c>
      <c r="G322" s="124" t="s">
        <v>1246</v>
      </c>
      <c r="H322" s="92" t="s">
        <v>475</v>
      </c>
      <c r="I322" s="124"/>
      <c r="J322" s="126">
        <v>177.73400000000001</v>
      </c>
    </row>
    <row r="323" spans="1:10" ht="14.3" x14ac:dyDescent="0.2">
      <c r="A323" s="123" t="s">
        <v>326</v>
      </c>
      <c r="B323" s="112" t="s">
        <v>118</v>
      </c>
      <c r="C323" s="91" t="s">
        <v>106</v>
      </c>
      <c r="D323" s="124" t="s">
        <v>51</v>
      </c>
      <c r="E323" s="124">
        <v>3610352976</v>
      </c>
      <c r="F323" s="125" t="s">
        <v>1247</v>
      </c>
      <c r="G323" s="124" t="s">
        <v>1248</v>
      </c>
      <c r="H323" s="92" t="s">
        <v>475</v>
      </c>
      <c r="I323" s="124"/>
      <c r="J323" s="126">
        <v>23.152000000000001</v>
      </c>
    </row>
    <row r="324" spans="1:10" ht="14.3" x14ac:dyDescent="0.2">
      <c r="A324" s="89" t="s">
        <v>326</v>
      </c>
      <c r="B324" s="112" t="s">
        <v>118</v>
      </c>
      <c r="C324" s="91" t="s">
        <v>106</v>
      </c>
      <c r="D324" s="113" t="s">
        <v>51</v>
      </c>
      <c r="E324" s="113">
        <v>3610332191</v>
      </c>
      <c r="F324" s="109" t="s">
        <v>106</v>
      </c>
      <c r="G324" s="113" t="s">
        <v>1249</v>
      </c>
      <c r="H324" s="92" t="s">
        <v>475</v>
      </c>
      <c r="I324" s="113"/>
      <c r="J324" s="95">
        <v>9.4030000000000005</v>
      </c>
    </row>
    <row r="325" spans="1:10" ht="14.3" x14ac:dyDescent="0.2">
      <c r="A325" s="123" t="s">
        <v>1250</v>
      </c>
      <c r="B325" s="112" t="s">
        <v>1251</v>
      </c>
      <c r="C325" s="91" t="s">
        <v>1252</v>
      </c>
      <c r="D325" s="124" t="s">
        <v>1253</v>
      </c>
      <c r="E325" s="124">
        <v>3610352922</v>
      </c>
      <c r="F325" s="125" t="s">
        <v>1254</v>
      </c>
      <c r="G325" s="124" t="s">
        <v>1255</v>
      </c>
      <c r="H325" s="92" t="s">
        <v>475</v>
      </c>
      <c r="I325" s="124"/>
      <c r="J325" s="126">
        <v>57.695</v>
      </c>
    </row>
    <row r="326" spans="1:10" ht="14.3" x14ac:dyDescent="0.2">
      <c r="A326" s="123" t="s">
        <v>1250</v>
      </c>
      <c r="B326" s="112" t="s">
        <v>1251</v>
      </c>
      <c r="C326" s="91" t="s">
        <v>1252</v>
      </c>
      <c r="D326" s="124" t="s">
        <v>1253</v>
      </c>
      <c r="E326" s="124">
        <v>3610353986</v>
      </c>
      <c r="F326" s="125" t="s">
        <v>1256</v>
      </c>
      <c r="G326" s="124" t="s">
        <v>1257</v>
      </c>
      <c r="H326" s="92" t="s">
        <v>475</v>
      </c>
      <c r="I326" s="124"/>
      <c r="J326" s="126">
        <v>200.74299999999999</v>
      </c>
    </row>
    <row r="327" spans="1:10" ht="14.3" x14ac:dyDescent="0.2">
      <c r="A327" s="123" t="s">
        <v>1250</v>
      </c>
      <c r="B327" s="112" t="s">
        <v>1251</v>
      </c>
      <c r="C327" s="91" t="s">
        <v>1252</v>
      </c>
      <c r="D327" s="124" t="s">
        <v>1253</v>
      </c>
      <c r="E327" s="124">
        <v>3610352958</v>
      </c>
      <c r="F327" s="125" t="s">
        <v>1252</v>
      </c>
      <c r="G327" s="124" t="s">
        <v>1258</v>
      </c>
      <c r="H327" s="92" t="s">
        <v>475</v>
      </c>
      <c r="I327" s="124"/>
      <c r="J327" s="126">
        <v>525.94899999999996</v>
      </c>
    </row>
    <row r="328" spans="1:10" ht="14.3" x14ac:dyDescent="0.2">
      <c r="A328" s="123" t="s">
        <v>1250</v>
      </c>
      <c r="B328" s="112" t="s">
        <v>1251</v>
      </c>
      <c r="C328" s="91" t="s">
        <v>1252</v>
      </c>
      <c r="D328" s="124" t="s">
        <v>1253</v>
      </c>
      <c r="E328" s="124">
        <v>3610354173</v>
      </c>
      <c r="F328" s="125" t="s">
        <v>1259</v>
      </c>
      <c r="G328" s="124" t="s">
        <v>1260</v>
      </c>
      <c r="H328" s="92" t="s">
        <v>475</v>
      </c>
      <c r="I328" s="124"/>
      <c r="J328" s="126">
        <v>313.74900000000002</v>
      </c>
    </row>
    <row r="329" spans="1:10" ht="14.3" x14ac:dyDescent="0.2">
      <c r="A329" s="123" t="s">
        <v>1250</v>
      </c>
      <c r="B329" s="112" t="s">
        <v>1251</v>
      </c>
      <c r="C329" s="91" t="s">
        <v>1252</v>
      </c>
      <c r="D329" s="124" t="s">
        <v>1253</v>
      </c>
      <c r="E329" s="124">
        <v>3610353174</v>
      </c>
      <c r="F329" s="125" t="s">
        <v>1261</v>
      </c>
      <c r="G329" s="124" t="s">
        <v>1262</v>
      </c>
      <c r="H329" s="92" t="s">
        <v>475</v>
      </c>
      <c r="I329" s="124"/>
      <c r="J329" s="126">
        <v>35.691000000000003</v>
      </c>
    </row>
    <row r="330" spans="1:10" ht="14.3" x14ac:dyDescent="0.2">
      <c r="A330" s="89" t="s">
        <v>1250</v>
      </c>
      <c r="B330" s="112" t="s">
        <v>1251</v>
      </c>
      <c r="C330" s="91" t="s">
        <v>1252</v>
      </c>
      <c r="D330" s="113" t="s">
        <v>1253</v>
      </c>
      <c r="E330" s="113">
        <v>3610388305</v>
      </c>
      <c r="F330" s="109" t="s">
        <v>1254</v>
      </c>
      <c r="G330" s="92" t="s">
        <v>1263</v>
      </c>
      <c r="H330" s="92" t="s">
        <v>475</v>
      </c>
      <c r="I330" s="92"/>
      <c r="J330" s="95">
        <v>16.43</v>
      </c>
    </row>
    <row r="331" spans="1:10" ht="14.3" x14ac:dyDescent="0.2">
      <c r="A331" s="123" t="s">
        <v>1264</v>
      </c>
      <c r="B331" s="112" t="s">
        <v>1265</v>
      </c>
      <c r="C331" s="91" t="s">
        <v>1266</v>
      </c>
      <c r="D331" s="124" t="s">
        <v>1267</v>
      </c>
      <c r="E331" s="124">
        <v>3610353994</v>
      </c>
      <c r="F331" s="125" t="s">
        <v>1268</v>
      </c>
      <c r="G331" s="124" t="s">
        <v>1269</v>
      </c>
      <c r="H331" s="92" t="s">
        <v>475</v>
      </c>
      <c r="I331" s="124"/>
      <c r="J331" s="126">
        <v>38.957000000000001</v>
      </c>
    </row>
    <row r="332" spans="1:10" ht="14.3" x14ac:dyDescent="0.2">
      <c r="A332" s="123" t="s">
        <v>1264</v>
      </c>
      <c r="B332" s="112" t="s">
        <v>1265</v>
      </c>
      <c r="C332" s="91" t="s">
        <v>1266</v>
      </c>
      <c r="D332" s="124" t="s">
        <v>1267</v>
      </c>
      <c r="E332" s="124">
        <v>3610352987</v>
      </c>
      <c r="F332" s="125" t="s">
        <v>1270</v>
      </c>
      <c r="G332" s="124" t="s">
        <v>1271</v>
      </c>
      <c r="H332" s="92" t="s">
        <v>475</v>
      </c>
      <c r="I332" s="124"/>
      <c r="J332" s="126">
        <v>226.68799999999999</v>
      </c>
    </row>
    <row r="333" spans="1:10" ht="14.3" x14ac:dyDescent="0.2">
      <c r="A333" s="123" t="s">
        <v>1264</v>
      </c>
      <c r="B333" s="112" t="s">
        <v>1265</v>
      </c>
      <c r="C333" s="91" t="s">
        <v>1266</v>
      </c>
      <c r="D333" s="124" t="s">
        <v>1267</v>
      </c>
      <c r="E333" s="124">
        <v>3610352991</v>
      </c>
      <c r="F333" s="125" t="s">
        <v>1272</v>
      </c>
      <c r="G333" s="124" t="s">
        <v>1273</v>
      </c>
      <c r="H333" s="92" t="s">
        <v>475</v>
      </c>
      <c r="I333" s="124"/>
      <c r="J333" s="126">
        <v>1.282</v>
      </c>
    </row>
    <row r="334" spans="1:10" ht="14.3" x14ac:dyDescent="0.2">
      <c r="A334" s="123" t="s">
        <v>1264</v>
      </c>
      <c r="B334" s="112" t="s">
        <v>1265</v>
      </c>
      <c r="C334" s="91" t="s">
        <v>1266</v>
      </c>
      <c r="D334" s="124" t="s">
        <v>1267</v>
      </c>
      <c r="E334" s="124">
        <v>3610352992</v>
      </c>
      <c r="F334" s="125" t="s">
        <v>1274</v>
      </c>
      <c r="G334" s="124" t="s">
        <v>1275</v>
      </c>
      <c r="H334" s="92" t="s">
        <v>475</v>
      </c>
      <c r="I334" s="124"/>
      <c r="J334" s="126">
        <v>11.67</v>
      </c>
    </row>
    <row r="335" spans="1:10" ht="28.55" x14ac:dyDescent="0.2">
      <c r="A335" s="123" t="s">
        <v>1276</v>
      </c>
      <c r="B335" s="112" t="s">
        <v>1277</v>
      </c>
      <c r="C335" s="91" t="s">
        <v>1278</v>
      </c>
      <c r="D335" s="124" t="s">
        <v>1279</v>
      </c>
      <c r="E335" s="124">
        <v>3610354174</v>
      </c>
      <c r="F335" s="125" t="s">
        <v>1278</v>
      </c>
      <c r="G335" s="124" t="s">
        <v>1280</v>
      </c>
      <c r="H335" s="92" t="s">
        <v>475</v>
      </c>
      <c r="I335" s="124"/>
      <c r="J335" s="126">
        <v>316.18599999999998</v>
      </c>
    </row>
    <row r="336" spans="1:10" ht="28.55" x14ac:dyDescent="0.2">
      <c r="A336" s="123" t="s">
        <v>327</v>
      </c>
      <c r="B336" s="112" t="s">
        <v>119</v>
      </c>
      <c r="C336" s="91" t="s">
        <v>398</v>
      </c>
      <c r="D336" s="124" t="s">
        <v>52</v>
      </c>
      <c r="E336" s="124">
        <v>3610354176</v>
      </c>
      <c r="F336" s="125" t="s">
        <v>1281</v>
      </c>
      <c r="G336" s="124" t="s">
        <v>1282</v>
      </c>
      <c r="H336" s="92" t="s">
        <v>475</v>
      </c>
      <c r="I336" s="124"/>
      <c r="J336" s="126">
        <v>44.375</v>
      </c>
    </row>
    <row r="337" spans="1:10" ht="28.55" x14ac:dyDescent="0.2">
      <c r="A337" s="123" t="s">
        <v>327</v>
      </c>
      <c r="B337" s="112" t="s">
        <v>119</v>
      </c>
      <c r="C337" s="91" t="s">
        <v>398</v>
      </c>
      <c r="D337" s="124" t="s">
        <v>52</v>
      </c>
      <c r="E337" s="124">
        <v>3610354178</v>
      </c>
      <c r="F337" s="125" t="s">
        <v>1283</v>
      </c>
      <c r="G337" s="124" t="s">
        <v>1284</v>
      </c>
      <c r="H337" s="92" t="s">
        <v>475</v>
      </c>
      <c r="I337" s="124"/>
      <c r="J337" s="126">
        <v>245.744</v>
      </c>
    </row>
    <row r="338" spans="1:10" ht="28.55" x14ac:dyDescent="0.2">
      <c r="A338" s="123" t="s">
        <v>327</v>
      </c>
      <c r="B338" s="112" t="s">
        <v>119</v>
      </c>
      <c r="C338" s="91" t="s">
        <v>398</v>
      </c>
      <c r="D338" s="124" t="s">
        <v>52</v>
      </c>
      <c r="E338" s="124">
        <v>3610354179</v>
      </c>
      <c r="F338" s="125" t="s">
        <v>1285</v>
      </c>
      <c r="G338" s="124" t="s">
        <v>1286</v>
      </c>
      <c r="H338" s="92" t="s">
        <v>475</v>
      </c>
      <c r="I338" s="124"/>
      <c r="J338" s="126">
        <v>84.17</v>
      </c>
    </row>
    <row r="339" spans="1:10" ht="28.55" x14ac:dyDescent="0.2">
      <c r="A339" s="123" t="s">
        <v>327</v>
      </c>
      <c r="B339" s="112" t="s">
        <v>119</v>
      </c>
      <c r="C339" s="91" t="s">
        <v>398</v>
      </c>
      <c r="D339" s="124" t="s">
        <v>52</v>
      </c>
      <c r="E339" s="124">
        <v>3610354012</v>
      </c>
      <c r="F339" s="125" t="s">
        <v>1287</v>
      </c>
      <c r="G339" s="124" t="s">
        <v>1288</v>
      </c>
      <c r="H339" s="92" t="s">
        <v>475</v>
      </c>
      <c r="I339" s="124"/>
      <c r="J339" s="126">
        <v>145.053</v>
      </c>
    </row>
    <row r="340" spans="1:10" ht="28.55" x14ac:dyDescent="0.2">
      <c r="A340" s="123" t="s">
        <v>327</v>
      </c>
      <c r="B340" s="112" t="s">
        <v>119</v>
      </c>
      <c r="C340" s="91" t="s">
        <v>398</v>
      </c>
      <c r="D340" s="124" t="s">
        <v>52</v>
      </c>
      <c r="E340" s="124">
        <v>3610353970</v>
      </c>
      <c r="F340" s="125" t="s">
        <v>1289</v>
      </c>
      <c r="G340" s="124" t="s">
        <v>1290</v>
      </c>
      <c r="H340" s="92" t="s">
        <v>475</v>
      </c>
      <c r="I340" s="124"/>
      <c r="J340" s="126">
        <v>0</v>
      </c>
    </row>
    <row r="341" spans="1:10" ht="28.55" x14ac:dyDescent="0.2">
      <c r="A341" s="123" t="s">
        <v>327</v>
      </c>
      <c r="B341" s="112" t="s">
        <v>119</v>
      </c>
      <c r="C341" s="91" t="s">
        <v>398</v>
      </c>
      <c r="D341" s="124" t="s">
        <v>52</v>
      </c>
      <c r="E341" s="124">
        <v>3610353969</v>
      </c>
      <c r="F341" s="125" t="s">
        <v>1291</v>
      </c>
      <c r="G341" s="124" t="s">
        <v>1292</v>
      </c>
      <c r="H341" s="92" t="s">
        <v>475</v>
      </c>
      <c r="I341" s="124"/>
      <c r="J341" s="126">
        <v>29.288</v>
      </c>
    </row>
    <row r="342" spans="1:10" ht="28.55" x14ac:dyDescent="0.2">
      <c r="A342" s="123" t="s">
        <v>327</v>
      </c>
      <c r="B342" s="112" t="s">
        <v>119</v>
      </c>
      <c r="C342" s="91" t="s">
        <v>398</v>
      </c>
      <c r="D342" s="124" t="s">
        <v>52</v>
      </c>
      <c r="E342" s="124">
        <v>3610353975</v>
      </c>
      <c r="F342" s="125" t="s">
        <v>1293</v>
      </c>
      <c r="G342" s="124" t="s">
        <v>1294</v>
      </c>
      <c r="H342" s="92" t="s">
        <v>475</v>
      </c>
      <c r="I342" s="124"/>
      <c r="J342" s="126">
        <v>496.435</v>
      </c>
    </row>
    <row r="343" spans="1:10" ht="28.55" x14ac:dyDescent="0.2">
      <c r="A343" s="123" t="s">
        <v>327</v>
      </c>
      <c r="B343" s="112" t="s">
        <v>119</v>
      </c>
      <c r="C343" s="91" t="s">
        <v>398</v>
      </c>
      <c r="D343" s="124" t="s">
        <v>52</v>
      </c>
      <c r="E343" s="124">
        <v>3610353976</v>
      </c>
      <c r="F343" s="125" t="s">
        <v>1295</v>
      </c>
      <c r="G343" s="124" t="s">
        <v>1296</v>
      </c>
      <c r="H343" s="92" t="s">
        <v>475</v>
      </c>
      <c r="I343" s="124"/>
      <c r="J343" s="126">
        <v>9.1359999999999992</v>
      </c>
    </row>
    <row r="344" spans="1:10" ht="28.55" x14ac:dyDescent="0.2">
      <c r="A344" s="89" t="s">
        <v>327</v>
      </c>
      <c r="B344" s="109" t="s">
        <v>119</v>
      </c>
      <c r="C344" s="91" t="s">
        <v>398</v>
      </c>
      <c r="D344" s="92" t="s">
        <v>52</v>
      </c>
      <c r="E344" s="92" t="s">
        <v>1297</v>
      </c>
      <c r="F344" s="110" t="s">
        <v>1298</v>
      </c>
      <c r="G344" s="110" t="s">
        <v>1299</v>
      </c>
      <c r="H344" s="92" t="s">
        <v>475</v>
      </c>
      <c r="I344" s="110"/>
      <c r="J344" s="95">
        <v>337.06799999999998</v>
      </c>
    </row>
    <row r="345" spans="1:10" ht="14.3" x14ac:dyDescent="0.2">
      <c r="A345" s="89" t="s">
        <v>1300</v>
      </c>
      <c r="B345" s="112" t="s">
        <v>1301</v>
      </c>
      <c r="C345" s="91" t="s">
        <v>1302</v>
      </c>
      <c r="D345" s="113" t="s">
        <v>1303</v>
      </c>
      <c r="E345" s="113">
        <v>3610353175</v>
      </c>
      <c r="F345" s="109" t="s">
        <v>1302</v>
      </c>
      <c r="G345" s="113" t="s">
        <v>1304</v>
      </c>
      <c r="H345" s="92" t="s">
        <v>475</v>
      </c>
      <c r="I345" s="113"/>
      <c r="J345" s="95">
        <v>63.7</v>
      </c>
    </row>
    <row r="346" spans="1:10" ht="14.3" x14ac:dyDescent="0.2">
      <c r="A346" s="89" t="s">
        <v>296</v>
      </c>
      <c r="B346" s="109" t="s">
        <v>89</v>
      </c>
      <c r="C346" s="91" t="s">
        <v>392</v>
      </c>
      <c r="D346" s="92" t="s">
        <v>21</v>
      </c>
      <c r="E346" s="92" t="s">
        <v>1305</v>
      </c>
      <c r="F346" s="110" t="s">
        <v>108</v>
      </c>
      <c r="G346" s="92" t="s">
        <v>138</v>
      </c>
      <c r="H346" s="92" t="s">
        <v>475</v>
      </c>
      <c r="I346" s="92"/>
      <c r="J346" s="95">
        <v>636.64800000000002</v>
      </c>
    </row>
    <row r="347" spans="1:10" ht="14.3" x14ac:dyDescent="0.2">
      <c r="A347" s="123" t="s">
        <v>328</v>
      </c>
      <c r="B347" s="112" t="s">
        <v>120</v>
      </c>
      <c r="C347" s="91" t="s">
        <v>109</v>
      </c>
      <c r="D347" s="124" t="s">
        <v>53</v>
      </c>
      <c r="E347" s="124">
        <v>3610352894</v>
      </c>
      <c r="F347" s="125" t="s">
        <v>1306</v>
      </c>
      <c r="G347" s="124" t="s">
        <v>1307</v>
      </c>
      <c r="H347" s="92" t="s">
        <v>475</v>
      </c>
      <c r="I347" s="124"/>
      <c r="J347" s="126">
        <v>54.143000000000001</v>
      </c>
    </row>
    <row r="348" spans="1:10" ht="14.3" x14ac:dyDescent="0.2">
      <c r="A348" s="123" t="s">
        <v>328</v>
      </c>
      <c r="B348" s="112" t="s">
        <v>120</v>
      </c>
      <c r="C348" s="91" t="s">
        <v>109</v>
      </c>
      <c r="D348" s="124" t="s">
        <v>53</v>
      </c>
      <c r="E348" s="124">
        <v>3610352867</v>
      </c>
      <c r="F348" s="125" t="s">
        <v>109</v>
      </c>
      <c r="G348" s="124" t="s">
        <v>1308</v>
      </c>
      <c r="H348" s="92" t="s">
        <v>475</v>
      </c>
      <c r="I348" s="124"/>
      <c r="J348" s="126">
        <v>98.891999999999996</v>
      </c>
    </row>
    <row r="349" spans="1:10" ht="14.3" x14ac:dyDescent="0.2">
      <c r="A349" s="123" t="s">
        <v>328</v>
      </c>
      <c r="B349" s="112" t="s">
        <v>120</v>
      </c>
      <c r="C349" s="91" t="s">
        <v>109</v>
      </c>
      <c r="D349" s="124" t="s">
        <v>53</v>
      </c>
      <c r="E349" s="124">
        <v>3610352890</v>
      </c>
      <c r="F349" s="125" t="s">
        <v>1309</v>
      </c>
      <c r="G349" s="124" t="s">
        <v>1310</v>
      </c>
      <c r="H349" s="92" t="s">
        <v>475</v>
      </c>
      <c r="I349" s="124"/>
      <c r="J349" s="126">
        <v>176.07300000000001</v>
      </c>
    </row>
    <row r="350" spans="1:10" ht="14.3" x14ac:dyDescent="0.2">
      <c r="A350" s="123" t="s">
        <v>1311</v>
      </c>
      <c r="B350" s="112" t="s">
        <v>1312</v>
      </c>
      <c r="C350" s="91" t="s">
        <v>1313</v>
      </c>
      <c r="D350" s="124" t="s">
        <v>1314</v>
      </c>
      <c r="E350" s="124">
        <v>3610352913</v>
      </c>
      <c r="F350" s="125" t="s">
        <v>1313</v>
      </c>
      <c r="G350" s="124" t="s">
        <v>1315</v>
      </c>
      <c r="H350" s="92" t="s">
        <v>475</v>
      </c>
      <c r="I350" s="124"/>
      <c r="J350" s="126">
        <v>342.839</v>
      </c>
    </row>
    <row r="351" spans="1:10" ht="14.3" x14ac:dyDescent="0.2">
      <c r="A351" s="123" t="s">
        <v>1316</v>
      </c>
      <c r="B351" s="112" t="s">
        <v>1317</v>
      </c>
      <c r="C351" s="91" t="s">
        <v>1318</v>
      </c>
      <c r="D351" s="124" t="s">
        <v>1319</v>
      </c>
      <c r="E351" s="124">
        <v>3610352941</v>
      </c>
      <c r="F351" s="125" t="s">
        <v>1318</v>
      </c>
      <c r="G351" s="124" t="s">
        <v>1320</v>
      </c>
      <c r="H351" s="92" t="s">
        <v>475</v>
      </c>
      <c r="I351" s="124"/>
      <c r="J351" s="126">
        <v>42.719000000000001</v>
      </c>
    </row>
    <row r="352" spans="1:10" ht="14.3" x14ac:dyDescent="0.2">
      <c r="A352" s="123" t="s">
        <v>329</v>
      </c>
      <c r="B352" s="112" t="s">
        <v>1321</v>
      </c>
      <c r="C352" s="91" t="s">
        <v>399</v>
      </c>
      <c r="D352" s="124" t="s">
        <v>54</v>
      </c>
      <c r="E352" s="124">
        <v>3610353993</v>
      </c>
      <c r="F352" s="125" t="s">
        <v>1322</v>
      </c>
      <c r="G352" s="124" t="s">
        <v>1323</v>
      </c>
      <c r="H352" s="92" t="s">
        <v>475</v>
      </c>
      <c r="I352" s="124"/>
      <c r="J352" s="126">
        <v>7.6449999999999996</v>
      </c>
    </row>
    <row r="353" spans="1:10" ht="14.3" x14ac:dyDescent="0.2">
      <c r="A353" s="123" t="s">
        <v>1324</v>
      </c>
      <c r="B353" s="112" t="s">
        <v>1325</v>
      </c>
      <c r="C353" s="91" t="s">
        <v>1326</v>
      </c>
      <c r="D353" s="124" t="s">
        <v>1327</v>
      </c>
      <c r="E353" s="124">
        <v>3610353007</v>
      </c>
      <c r="F353" s="125" t="s">
        <v>1326</v>
      </c>
      <c r="G353" s="124" t="s">
        <v>1328</v>
      </c>
      <c r="H353" s="92" t="s">
        <v>475</v>
      </c>
      <c r="I353" s="124"/>
      <c r="J353" s="126">
        <v>260.25099999999998</v>
      </c>
    </row>
    <row r="354" spans="1:10" ht="14.3" x14ac:dyDescent="0.2">
      <c r="A354" s="123" t="s">
        <v>1324</v>
      </c>
      <c r="B354" s="112" t="s">
        <v>1325</v>
      </c>
      <c r="C354" s="91" t="s">
        <v>1326</v>
      </c>
      <c r="D354" s="124" t="s">
        <v>1327</v>
      </c>
      <c r="E354" s="124">
        <v>3610353020</v>
      </c>
      <c r="F354" s="125" t="s">
        <v>1329</v>
      </c>
      <c r="G354" s="124" t="s">
        <v>1330</v>
      </c>
      <c r="H354" s="92" t="s">
        <v>475</v>
      </c>
      <c r="I354" s="124"/>
      <c r="J354" s="126">
        <v>174.19499999999999</v>
      </c>
    </row>
    <row r="355" spans="1:10" ht="14.3" x14ac:dyDescent="0.2">
      <c r="A355" s="123" t="s">
        <v>1331</v>
      </c>
      <c r="B355" s="112" t="s">
        <v>1332</v>
      </c>
      <c r="C355" s="91" t="s">
        <v>1333</v>
      </c>
      <c r="D355" s="124" t="s">
        <v>1334</v>
      </c>
      <c r="E355" s="124">
        <v>3610353032</v>
      </c>
      <c r="F355" s="125" t="s">
        <v>1335</v>
      </c>
      <c r="G355" s="124" t="s">
        <v>1336</v>
      </c>
      <c r="H355" s="92" t="s">
        <v>475</v>
      </c>
      <c r="I355" s="124"/>
      <c r="J355" s="126">
        <v>360.91800000000001</v>
      </c>
    </row>
    <row r="356" spans="1:10" ht="14.3" x14ac:dyDescent="0.2">
      <c r="A356" s="123" t="s">
        <v>1331</v>
      </c>
      <c r="B356" s="112" t="s">
        <v>1332</v>
      </c>
      <c r="C356" s="91" t="s">
        <v>1333</v>
      </c>
      <c r="D356" s="124" t="s">
        <v>1334</v>
      </c>
      <c r="E356" s="124">
        <v>3610353035</v>
      </c>
      <c r="F356" s="125" t="s">
        <v>1337</v>
      </c>
      <c r="G356" s="124" t="s">
        <v>1338</v>
      </c>
      <c r="H356" s="92" t="s">
        <v>475</v>
      </c>
      <c r="I356" s="124"/>
      <c r="J356" s="126">
        <v>2.8679999999999999</v>
      </c>
    </row>
    <row r="357" spans="1:10" ht="14.3" x14ac:dyDescent="0.2">
      <c r="A357" s="123" t="s">
        <v>1339</v>
      </c>
      <c r="B357" s="112" t="s">
        <v>1340</v>
      </c>
      <c r="C357" s="91" t="s">
        <v>1341</v>
      </c>
      <c r="D357" s="124" t="s">
        <v>1342</v>
      </c>
      <c r="E357" s="124">
        <v>3610353042</v>
      </c>
      <c r="F357" s="125" t="s">
        <v>1341</v>
      </c>
      <c r="G357" s="124" t="s">
        <v>1343</v>
      </c>
      <c r="H357" s="92" t="s">
        <v>475</v>
      </c>
      <c r="I357" s="124"/>
      <c r="J357" s="126">
        <v>62.911999999999999</v>
      </c>
    </row>
    <row r="358" spans="1:10" ht="14.3" x14ac:dyDescent="0.2">
      <c r="A358" s="123" t="s">
        <v>1344</v>
      </c>
      <c r="B358" s="112" t="s">
        <v>1345</v>
      </c>
      <c r="C358" s="91" t="s">
        <v>1346</v>
      </c>
      <c r="D358" s="124" t="s">
        <v>1347</v>
      </c>
      <c r="E358" s="124">
        <v>3610352871</v>
      </c>
      <c r="F358" s="125" t="s">
        <v>1346</v>
      </c>
      <c r="G358" s="124" t="s">
        <v>1348</v>
      </c>
      <c r="H358" s="92" t="s">
        <v>475</v>
      </c>
      <c r="I358" s="124"/>
      <c r="J358" s="126">
        <v>442.61900000000003</v>
      </c>
    </row>
    <row r="359" spans="1:10" ht="14.3" x14ac:dyDescent="0.2">
      <c r="A359" s="123" t="s">
        <v>333</v>
      </c>
      <c r="B359" s="112" t="s">
        <v>125</v>
      </c>
      <c r="C359" s="91" t="s">
        <v>192</v>
      </c>
      <c r="D359" s="124" t="s">
        <v>58</v>
      </c>
      <c r="E359" s="124">
        <v>3610352892</v>
      </c>
      <c r="F359" s="125" t="s">
        <v>1349</v>
      </c>
      <c r="G359" s="124" t="s">
        <v>1350</v>
      </c>
      <c r="H359" s="92" t="s">
        <v>475</v>
      </c>
      <c r="I359" s="124"/>
      <c r="J359" s="126">
        <v>333.93</v>
      </c>
    </row>
    <row r="360" spans="1:10" ht="14.3" x14ac:dyDescent="0.2">
      <c r="A360" s="123" t="s">
        <v>1351</v>
      </c>
      <c r="B360" s="112" t="s">
        <v>1352</v>
      </c>
      <c r="C360" s="91" t="s">
        <v>1353</v>
      </c>
      <c r="D360" s="124" t="s">
        <v>1354</v>
      </c>
      <c r="E360" s="124">
        <v>3610352909</v>
      </c>
      <c r="F360" s="125" t="s">
        <v>1353</v>
      </c>
      <c r="G360" s="124" t="s">
        <v>1355</v>
      </c>
      <c r="H360" s="92" t="s">
        <v>475</v>
      </c>
      <c r="I360" s="124"/>
      <c r="J360" s="126">
        <v>121.361</v>
      </c>
    </row>
    <row r="361" spans="1:10" ht="14.3" x14ac:dyDescent="0.2">
      <c r="A361" s="123" t="s">
        <v>334</v>
      </c>
      <c r="B361" s="112" t="s">
        <v>364</v>
      </c>
      <c r="C361" s="91" t="s">
        <v>193</v>
      </c>
      <c r="D361" s="124" t="s">
        <v>59</v>
      </c>
      <c r="E361" s="124">
        <v>3610354002</v>
      </c>
      <c r="F361" s="125" t="s">
        <v>1356</v>
      </c>
      <c r="G361" s="124" t="s">
        <v>1357</v>
      </c>
      <c r="H361" s="92" t="s">
        <v>475</v>
      </c>
      <c r="I361" s="124"/>
      <c r="J361" s="126">
        <v>2.2320000000000002</v>
      </c>
    </row>
    <row r="362" spans="1:10" ht="14.3" x14ac:dyDescent="0.2">
      <c r="A362" s="123" t="s">
        <v>334</v>
      </c>
      <c r="B362" s="112" t="s">
        <v>364</v>
      </c>
      <c r="C362" s="91" t="s">
        <v>193</v>
      </c>
      <c r="D362" s="124" t="s">
        <v>59</v>
      </c>
      <c r="E362" s="124">
        <v>3610354000</v>
      </c>
      <c r="F362" s="125" t="s">
        <v>1358</v>
      </c>
      <c r="G362" s="124" t="s">
        <v>1359</v>
      </c>
      <c r="H362" s="92" t="s">
        <v>475</v>
      </c>
      <c r="I362" s="124"/>
      <c r="J362" s="126">
        <v>55.462000000000003</v>
      </c>
    </row>
    <row r="363" spans="1:10" ht="14.3" x14ac:dyDescent="0.2">
      <c r="A363" s="123" t="s">
        <v>334</v>
      </c>
      <c r="B363" s="112" t="s">
        <v>364</v>
      </c>
      <c r="C363" s="91" t="s">
        <v>193</v>
      </c>
      <c r="D363" s="124" t="s">
        <v>59</v>
      </c>
      <c r="E363" s="124">
        <v>3610354011</v>
      </c>
      <c r="F363" s="125" t="s">
        <v>1360</v>
      </c>
      <c r="G363" s="124" t="s">
        <v>1361</v>
      </c>
      <c r="H363" s="92" t="s">
        <v>475</v>
      </c>
      <c r="I363" s="124"/>
      <c r="J363" s="126">
        <v>92.531999999999996</v>
      </c>
    </row>
    <row r="364" spans="1:10" ht="14.3" x14ac:dyDescent="0.2">
      <c r="A364" s="123" t="s">
        <v>334</v>
      </c>
      <c r="B364" s="112" t="s">
        <v>364</v>
      </c>
      <c r="C364" s="91" t="s">
        <v>193</v>
      </c>
      <c r="D364" s="124" t="s">
        <v>59</v>
      </c>
      <c r="E364" s="124">
        <v>3610354016</v>
      </c>
      <c r="F364" s="125" t="s">
        <v>1362</v>
      </c>
      <c r="G364" s="124" t="s">
        <v>1363</v>
      </c>
      <c r="H364" s="92" t="s">
        <v>475</v>
      </c>
      <c r="I364" s="124"/>
      <c r="J364" s="126">
        <v>1.5189999999999999</v>
      </c>
    </row>
    <row r="365" spans="1:10" ht="14.3" x14ac:dyDescent="0.2">
      <c r="A365" s="123" t="s">
        <v>334</v>
      </c>
      <c r="B365" s="112" t="s">
        <v>364</v>
      </c>
      <c r="C365" s="91" t="s">
        <v>193</v>
      </c>
      <c r="D365" s="124" t="s">
        <v>59</v>
      </c>
      <c r="E365" s="124">
        <v>3610354017</v>
      </c>
      <c r="F365" s="125" t="s">
        <v>1364</v>
      </c>
      <c r="G365" s="124" t="s">
        <v>1365</v>
      </c>
      <c r="H365" s="92" t="s">
        <v>475</v>
      </c>
      <c r="I365" s="124"/>
      <c r="J365" s="126">
        <v>75.903000000000006</v>
      </c>
    </row>
    <row r="366" spans="1:10" ht="14.3" x14ac:dyDescent="0.2">
      <c r="A366" s="123" t="s">
        <v>334</v>
      </c>
      <c r="B366" s="112" t="s">
        <v>364</v>
      </c>
      <c r="C366" s="91" t="s">
        <v>193</v>
      </c>
      <c r="D366" s="124" t="s">
        <v>59</v>
      </c>
      <c r="E366" s="124">
        <v>3610354031</v>
      </c>
      <c r="F366" s="125" t="s">
        <v>1366</v>
      </c>
      <c r="G366" s="124" t="s">
        <v>1367</v>
      </c>
      <c r="H366" s="92" t="s">
        <v>475</v>
      </c>
      <c r="I366" s="124"/>
      <c r="J366" s="126">
        <v>201.58500000000001</v>
      </c>
    </row>
    <row r="367" spans="1:10" ht="14.3" x14ac:dyDescent="0.2">
      <c r="A367" s="123" t="s">
        <v>334</v>
      </c>
      <c r="B367" s="112" t="s">
        <v>364</v>
      </c>
      <c r="C367" s="91" t="s">
        <v>193</v>
      </c>
      <c r="D367" s="124" t="s">
        <v>59</v>
      </c>
      <c r="E367" s="124">
        <v>3610353991</v>
      </c>
      <c r="F367" s="125" t="s">
        <v>1368</v>
      </c>
      <c r="G367" s="124" t="s">
        <v>1369</v>
      </c>
      <c r="H367" s="92" t="s">
        <v>475</v>
      </c>
      <c r="I367" s="124"/>
      <c r="J367" s="126">
        <v>4.0629999999999997</v>
      </c>
    </row>
    <row r="368" spans="1:10" ht="14.3" x14ac:dyDescent="0.2">
      <c r="A368" s="123" t="s">
        <v>1370</v>
      </c>
      <c r="B368" s="112" t="s">
        <v>1371</v>
      </c>
      <c r="C368" s="91" t="s">
        <v>1372</v>
      </c>
      <c r="D368" s="124" t="s">
        <v>1373</v>
      </c>
      <c r="E368" s="124">
        <v>3610352861</v>
      </c>
      <c r="F368" s="125" t="s">
        <v>1372</v>
      </c>
      <c r="G368" s="124" t="s">
        <v>1374</v>
      </c>
      <c r="H368" s="92" t="s">
        <v>475</v>
      </c>
      <c r="I368" s="124"/>
      <c r="J368" s="126">
        <v>241.77</v>
      </c>
    </row>
    <row r="369" spans="1:10" ht="14.3" x14ac:dyDescent="0.2">
      <c r="A369" s="123" t="s">
        <v>1370</v>
      </c>
      <c r="B369" s="112" t="s">
        <v>1371</v>
      </c>
      <c r="C369" s="91" t="s">
        <v>1372</v>
      </c>
      <c r="D369" s="124" t="s">
        <v>1373</v>
      </c>
      <c r="E369" s="124">
        <v>3610352866</v>
      </c>
      <c r="F369" s="125" t="s">
        <v>1375</v>
      </c>
      <c r="G369" s="124" t="s">
        <v>1376</v>
      </c>
      <c r="H369" s="92" t="s">
        <v>475</v>
      </c>
      <c r="I369" s="124"/>
      <c r="J369" s="126">
        <v>3.2000000000000001E-2</v>
      </c>
    </row>
    <row r="370" spans="1:10" ht="14.3" x14ac:dyDescent="0.2">
      <c r="A370" s="89" t="s">
        <v>1377</v>
      </c>
      <c r="B370" s="112" t="s">
        <v>1378</v>
      </c>
      <c r="C370" s="91" t="s">
        <v>1379</v>
      </c>
      <c r="D370" s="113" t="s">
        <v>1380</v>
      </c>
      <c r="E370" s="113">
        <v>3610353984</v>
      </c>
      <c r="F370" s="109" t="s">
        <v>1379</v>
      </c>
      <c r="G370" s="113" t="s">
        <v>1381</v>
      </c>
      <c r="H370" s="92" t="s">
        <v>475</v>
      </c>
      <c r="I370" s="113"/>
      <c r="J370" s="95">
        <v>171.99299999999999</v>
      </c>
    </row>
    <row r="371" spans="1:10" ht="14.3" x14ac:dyDescent="0.2">
      <c r="A371" s="123" t="s">
        <v>1382</v>
      </c>
      <c r="B371" s="112" t="s">
        <v>1383</v>
      </c>
      <c r="C371" s="91" t="s">
        <v>1384</v>
      </c>
      <c r="D371" s="124" t="s">
        <v>1385</v>
      </c>
      <c r="E371" s="124">
        <v>3610354008</v>
      </c>
      <c r="F371" s="125" t="s">
        <v>1384</v>
      </c>
      <c r="G371" s="124" t="s">
        <v>1386</v>
      </c>
      <c r="H371" s="92" t="s">
        <v>475</v>
      </c>
      <c r="I371" s="124"/>
      <c r="J371" s="126">
        <v>179.62</v>
      </c>
    </row>
    <row r="372" spans="1:10" ht="14.3" x14ac:dyDescent="0.2">
      <c r="A372" s="123" t="s">
        <v>336</v>
      </c>
      <c r="B372" s="112" t="s">
        <v>127</v>
      </c>
      <c r="C372" s="91" t="s">
        <v>195</v>
      </c>
      <c r="D372" s="124" t="s">
        <v>61</v>
      </c>
      <c r="E372" s="113">
        <v>3610354008</v>
      </c>
      <c r="F372" s="125" t="s">
        <v>1387</v>
      </c>
      <c r="G372" s="124" t="s">
        <v>1388</v>
      </c>
      <c r="H372" s="92" t="s">
        <v>475</v>
      </c>
      <c r="I372" s="124"/>
      <c r="J372" s="126">
        <v>22.356999999999999</v>
      </c>
    </row>
    <row r="373" spans="1:10" ht="14.3" x14ac:dyDescent="0.2">
      <c r="A373" s="123" t="s">
        <v>336</v>
      </c>
      <c r="B373" s="112" t="s">
        <v>127</v>
      </c>
      <c r="C373" s="91" t="s">
        <v>195</v>
      </c>
      <c r="D373" s="124" t="s">
        <v>61</v>
      </c>
      <c r="E373" s="124">
        <v>3610354014</v>
      </c>
      <c r="F373" s="125" t="s">
        <v>1389</v>
      </c>
      <c r="G373" s="124" t="s">
        <v>1390</v>
      </c>
      <c r="H373" s="92" t="s">
        <v>475</v>
      </c>
      <c r="I373" s="124"/>
      <c r="J373" s="126">
        <v>24.135999999999999</v>
      </c>
    </row>
    <row r="374" spans="1:10" ht="14.3" x14ac:dyDescent="0.2">
      <c r="A374" s="123" t="s">
        <v>337</v>
      </c>
      <c r="B374" s="112" t="s">
        <v>128</v>
      </c>
      <c r="C374" s="91" t="s">
        <v>196</v>
      </c>
      <c r="D374" s="124" t="s">
        <v>62</v>
      </c>
      <c r="E374" s="124">
        <v>3610354024</v>
      </c>
      <c r="F374" s="125" t="s">
        <v>1391</v>
      </c>
      <c r="G374" s="124" t="s">
        <v>1392</v>
      </c>
      <c r="H374" s="92" t="s">
        <v>475</v>
      </c>
      <c r="I374" s="124"/>
      <c r="J374" s="126">
        <v>408.69</v>
      </c>
    </row>
    <row r="375" spans="1:10" ht="14.3" x14ac:dyDescent="0.2">
      <c r="A375" s="123" t="s">
        <v>338</v>
      </c>
      <c r="B375" s="112" t="s">
        <v>129</v>
      </c>
      <c r="C375" s="91" t="s">
        <v>197</v>
      </c>
      <c r="D375" s="124" t="s">
        <v>63</v>
      </c>
      <c r="E375" s="124">
        <v>3610354030</v>
      </c>
      <c r="F375" s="125" t="s">
        <v>197</v>
      </c>
      <c r="G375" s="124" t="s">
        <v>1393</v>
      </c>
      <c r="H375" s="92" t="s">
        <v>475</v>
      </c>
      <c r="I375" s="124"/>
      <c r="J375" s="126">
        <v>1.3280000000000001</v>
      </c>
    </row>
    <row r="376" spans="1:10" ht="14.3" x14ac:dyDescent="0.2">
      <c r="A376" s="123" t="s">
        <v>1394</v>
      </c>
      <c r="B376" s="112" t="s">
        <v>1395</v>
      </c>
      <c r="C376" s="91" t="s">
        <v>1396</v>
      </c>
      <c r="D376" s="124" t="s">
        <v>1397</v>
      </c>
      <c r="E376" s="124">
        <v>3610352984</v>
      </c>
      <c r="F376" s="125" t="s">
        <v>1396</v>
      </c>
      <c r="G376" s="124" t="s">
        <v>1398</v>
      </c>
      <c r="H376" s="92" t="s">
        <v>475</v>
      </c>
      <c r="I376" s="124"/>
      <c r="J376" s="126">
        <v>35.558</v>
      </c>
    </row>
    <row r="377" spans="1:10" ht="28.55" x14ac:dyDescent="0.2">
      <c r="A377" s="123" t="s">
        <v>1399</v>
      </c>
      <c r="B377" s="112" t="s">
        <v>1400</v>
      </c>
      <c r="C377" s="111" t="s">
        <v>1401</v>
      </c>
      <c r="D377" s="124" t="s">
        <v>1402</v>
      </c>
      <c r="E377" s="124">
        <v>3610353003</v>
      </c>
      <c r="F377" s="125" t="s">
        <v>1403</v>
      </c>
      <c r="G377" s="124" t="s">
        <v>1404</v>
      </c>
      <c r="H377" s="92" t="s">
        <v>475</v>
      </c>
      <c r="I377" s="124"/>
      <c r="J377" s="126">
        <v>61.994</v>
      </c>
    </row>
    <row r="378" spans="1:10" ht="28.55" x14ac:dyDescent="0.2">
      <c r="A378" s="123" t="s">
        <v>1399</v>
      </c>
      <c r="B378" s="112" t="s">
        <v>1400</v>
      </c>
      <c r="C378" s="111" t="s">
        <v>1401</v>
      </c>
      <c r="D378" s="124" t="s">
        <v>1402</v>
      </c>
      <c r="E378" s="124">
        <v>3610352880</v>
      </c>
      <c r="F378" s="125" t="s">
        <v>1405</v>
      </c>
      <c r="G378" s="124" t="s">
        <v>1406</v>
      </c>
      <c r="H378" s="92" t="s">
        <v>475</v>
      </c>
      <c r="I378" s="124"/>
      <c r="J378" s="126">
        <v>406.709</v>
      </c>
    </row>
    <row r="379" spans="1:10" ht="28.55" x14ac:dyDescent="0.2">
      <c r="A379" s="123" t="s">
        <v>339</v>
      </c>
      <c r="B379" s="112" t="s">
        <v>130</v>
      </c>
      <c r="C379" s="91" t="s">
        <v>400</v>
      </c>
      <c r="D379" s="124" t="s">
        <v>64</v>
      </c>
      <c r="E379" s="124">
        <v>3610354043</v>
      </c>
      <c r="F379" s="125" t="s">
        <v>1407</v>
      </c>
      <c r="G379" s="124" t="s">
        <v>1408</v>
      </c>
      <c r="H379" s="92" t="s">
        <v>475</v>
      </c>
      <c r="I379" s="124"/>
      <c r="J379" s="126">
        <v>1.0999999999999999E-2</v>
      </c>
    </row>
    <row r="380" spans="1:10" ht="28.55" x14ac:dyDescent="0.2">
      <c r="A380" s="123" t="s">
        <v>339</v>
      </c>
      <c r="B380" s="112" t="s">
        <v>130</v>
      </c>
      <c r="C380" s="91" t="s">
        <v>400</v>
      </c>
      <c r="D380" s="124" t="s">
        <v>64</v>
      </c>
      <c r="E380" s="124">
        <v>3610352924</v>
      </c>
      <c r="F380" s="125" t="s">
        <v>1409</v>
      </c>
      <c r="G380" s="124" t="s">
        <v>1410</v>
      </c>
      <c r="H380" s="92" t="s">
        <v>475</v>
      </c>
      <c r="I380" s="124"/>
      <c r="J380" s="126">
        <v>78.588999999999999</v>
      </c>
    </row>
    <row r="381" spans="1:10" ht="14.3" x14ac:dyDescent="0.2">
      <c r="A381" s="123" t="s">
        <v>1411</v>
      </c>
      <c r="B381" s="112" t="s">
        <v>1412</v>
      </c>
      <c r="C381" s="91" t="s">
        <v>1413</v>
      </c>
      <c r="D381" s="124" t="s">
        <v>1414</v>
      </c>
      <c r="E381" s="124">
        <v>3610352912</v>
      </c>
      <c r="F381" s="125" t="s">
        <v>1413</v>
      </c>
      <c r="G381" s="124" t="s">
        <v>1415</v>
      </c>
      <c r="H381" s="92" t="s">
        <v>475</v>
      </c>
      <c r="I381" s="124"/>
      <c r="J381" s="126">
        <v>62.363</v>
      </c>
    </row>
    <row r="382" spans="1:10" ht="14.3" x14ac:dyDescent="0.2">
      <c r="A382" s="123" t="s">
        <v>1411</v>
      </c>
      <c r="B382" s="112" t="s">
        <v>1412</v>
      </c>
      <c r="C382" s="91" t="s">
        <v>1413</v>
      </c>
      <c r="D382" s="124" t="s">
        <v>1414</v>
      </c>
      <c r="E382" s="124">
        <v>3610352944</v>
      </c>
      <c r="F382" s="125" t="s">
        <v>1416</v>
      </c>
      <c r="G382" s="124" t="s">
        <v>1417</v>
      </c>
      <c r="H382" s="92" t="s">
        <v>475</v>
      </c>
      <c r="I382" s="124"/>
      <c r="J382" s="126">
        <v>29.792999999999999</v>
      </c>
    </row>
    <row r="383" spans="1:10" ht="14.3" x14ac:dyDescent="0.2">
      <c r="A383" s="123" t="s">
        <v>1418</v>
      </c>
      <c r="B383" s="112" t="s">
        <v>1419</v>
      </c>
      <c r="C383" s="91" t="s">
        <v>1420</v>
      </c>
      <c r="D383" s="124" t="s">
        <v>1421</v>
      </c>
      <c r="E383" s="124">
        <v>3610352993</v>
      </c>
      <c r="F383" s="125" t="s">
        <v>1420</v>
      </c>
      <c r="G383" s="124" t="s">
        <v>1422</v>
      </c>
      <c r="H383" s="92" t="s">
        <v>475</v>
      </c>
      <c r="I383" s="124"/>
      <c r="J383" s="126">
        <v>157.708</v>
      </c>
    </row>
    <row r="384" spans="1:10" ht="14.3" x14ac:dyDescent="0.2">
      <c r="A384" s="123" t="s">
        <v>1423</v>
      </c>
      <c r="B384" s="112" t="s">
        <v>1424</v>
      </c>
      <c r="C384" s="91" t="s">
        <v>1425</v>
      </c>
      <c r="D384" s="124" t="s">
        <v>1426</v>
      </c>
      <c r="E384" s="124">
        <v>3610353010</v>
      </c>
      <c r="F384" s="125" t="s">
        <v>1425</v>
      </c>
      <c r="G384" s="124" t="s">
        <v>1427</v>
      </c>
      <c r="H384" s="92" t="s">
        <v>475</v>
      </c>
      <c r="I384" s="124"/>
      <c r="J384" s="126">
        <v>62.223999999999997</v>
      </c>
    </row>
    <row r="385" spans="1:10" ht="14.3" x14ac:dyDescent="0.2">
      <c r="A385" s="123" t="s">
        <v>1428</v>
      </c>
      <c r="B385" s="112" t="s">
        <v>1429</v>
      </c>
      <c r="C385" s="91" t="s">
        <v>1430</v>
      </c>
      <c r="D385" s="124" t="s">
        <v>1431</v>
      </c>
      <c r="E385" s="124">
        <v>3610353181</v>
      </c>
      <c r="F385" s="125" t="s">
        <v>1432</v>
      </c>
      <c r="G385" s="124" t="s">
        <v>1433</v>
      </c>
      <c r="H385" s="92" t="s">
        <v>475</v>
      </c>
      <c r="I385" s="124"/>
      <c r="J385" s="126">
        <v>28.158999999999999</v>
      </c>
    </row>
    <row r="386" spans="1:10" ht="14.3" x14ac:dyDescent="0.2">
      <c r="A386" s="123" t="s">
        <v>1428</v>
      </c>
      <c r="B386" s="112" t="s">
        <v>1429</v>
      </c>
      <c r="C386" s="91" t="s">
        <v>1430</v>
      </c>
      <c r="D386" s="124" t="s">
        <v>1431</v>
      </c>
      <c r="E386" s="124">
        <v>3610353180</v>
      </c>
      <c r="F386" s="125" t="s">
        <v>1430</v>
      </c>
      <c r="G386" s="124" t="s">
        <v>1434</v>
      </c>
      <c r="H386" s="92" t="s">
        <v>475</v>
      </c>
      <c r="I386" s="124"/>
      <c r="J386" s="126">
        <v>258.83600000000001</v>
      </c>
    </row>
    <row r="387" spans="1:10" ht="28.55" x14ac:dyDescent="0.2">
      <c r="A387" s="123" t="s">
        <v>1435</v>
      </c>
      <c r="B387" s="112" t="s">
        <v>1436</v>
      </c>
      <c r="C387" s="91" t="s">
        <v>1437</v>
      </c>
      <c r="D387" s="124" t="s">
        <v>1438</v>
      </c>
      <c r="E387" s="124">
        <v>3610353022</v>
      </c>
      <c r="F387" s="125" t="s">
        <v>1437</v>
      </c>
      <c r="G387" s="124" t="s">
        <v>1439</v>
      </c>
      <c r="H387" s="92" t="s">
        <v>475</v>
      </c>
      <c r="I387" s="124"/>
      <c r="J387" s="126">
        <v>75.453999999999994</v>
      </c>
    </row>
    <row r="388" spans="1:10" ht="28.55" x14ac:dyDescent="0.2">
      <c r="A388" s="123" t="s">
        <v>1440</v>
      </c>
      <c r="B388" s="112" t="s">
        <v>1441</v>
      </c>
      <c r="C388" s="91" t="s">
        <v>1442</v>
      </c>
      <c r="D388" s="124" t="s">
        <v>1443</v>
      </c>
      <c r="E388" s="124">
        <v>3610353184</v>
      </c>
      <c r="F388" s="125" t="s">
        <v>1442</v>
      </c>
      <c r="G388" s="124" t="s">
        <v>1444</v>
      </c>
      <c r="H388" s="92" t="s">
        <v>475</v>
      </c>
      <c r="I388" s="124"/>
      <c r="J388" s="126">
        <v>159.15700000000001</v>
      </c>
    </row>
    <row r="389" spans="1:10" ht="28.55" x14ac:dyDescent="0.2">
      <c r="A389" s="123" t="s">
        <v>1440</v>
      </c>
      <c r="B389" s="112" t="s">
        <v>1441</v>
      </c>
      <c r="C389" s="91" t="s">
        <v>1442</v>
      </c>
      <c r="D389" s="124" t="s">
        <v>1443</v>
      </c>
      <c r="E389" s="124">
        <v>3610352877</v>
      </c>
      <c r="F389" s="125" t="s">
        <v>1445</v>
      </c>
      <c r="G389" s="124" t="s">
        <v>1446</v>
      </c>
      <c r="H389" s="92" t="s">
        <v>475</v>
      </c>
      <c r="I389" s="124"/>
      <c r="J389" s="126">
        <v>299.28199999999998</v>
      </c>
    </row>
    <row r="390" spans="1:10" ht="28.55" x14ac:dyDescent="0.2">
      <c r="A390" s="123" t="s">
        <v>1440</v>
      </c>
      <c r="B390" s="112" t="s">
        <v>1441</v>
      </c>
      <c r="C390" s="91" t="s">
        <v>1442</v>
      </c>
      <c r="D390" s="124" t="s">
        <v>1443</v>
      </c>
      <c r="E390" s="124">
        <v>3610353186</v>
      </c>
      <c r="F390" s="125" t="s">
        <v>1447</v>
      </c>
      <c r="G390" s="124" t="s">
        <v>1448</v>
      </c>
      <c r="H390" s="92" t="s">
        <v>475</v>
      </c>
      <c r="I390" s="124"/>
      <c r="J390" s="126">
        <v>177.26599999999999</v>
      </c>
    </row>
    <row r="391" spans="1:10" ht="28.55" x14ac:dyDescent="0.2">
      <c r="A391" s="123" t="s">
        <v>1440</v>
      </c>
      <c r="B391" s="112" t="s">
        <v>1441</v>
      </c>
      <c r="C391" s="91" t="s">
        <v>1442</v>
      </c>
      <c r="D391" s="124" t="s">
        <v>1443</v>
      </c>
      <c r="E391" s="124">
        <v>3610352916</v>
      </c>
      <c r="F391" s="125" t="s">
        <v>1449</v>
      </c>
      <c r="G391" s="124" t="s">
        <v>1450</v>
      </c>
      <c r="H391" s="92" t="s">
        <v>475</v>
      </c>
      <c r="I391" s="124"/>
      <c r="J391" s="126">
        <v>278.77800000000002</v>
      </c>
    </row>
    <row r="392" spans="1:10" ht="28.55" x14ac:dyDescent="0.2">
      <c r="A392" s="123" t="s">
        <v>1440</v>
      </c>
      <c r="B392" s="112" t="s">
        <v>1441</v>
      </c>
      <c r="C392" s="91" t="s">
        <v>1442</v>
      </c>
      <c r="D392" s="124" t="s">
        <v>1443</v>
      </c>
      <c r="E392" s="124">
        <v>3610352903</v>
      </c>
      <c r="F392" s="125" t="s">
        <v>1451</v>
      </c>
      <c r="G392" s="124" t="s">
        <v>1452</v>
      </c>
      <c r="H392" s="92" t="s">
        <v>475</v>
      </c>
      <c r="I392" s="124"/>
      <c r="J392" s="126">
        <v>224.56299999999999</v>
      </c>
    </row>
    <row r="393" spans="1:10" ht="14.3" x14ac:dyDescent="0.2">
      <c r="A393" s="123" t="s">
        <v>1453</v>
      </c>
      <c r="B393" s="112" t="s">
        <v>1454</v>
      </c>
      <c r="C393" s="91" t="s">
        <v>1455</v>
      </c>
      <c r="D393" s="124" t="s">
        <v>1456</v>
      </c>
      <c r="E393" s="124">
        <v>3610352934</v>
      </c>
      <c r="F393" s="125" t="s">
        <v>1455</v>
      </c>
      <c r="G393" s="124" t="s">
        <v>1457</v>
      </c>
      <c r="H393" s="92" t="s">
        <v>475</v>
      </c>
      <c r="I393" s="124"/>
      <c r="J393" s="126">
        <v>317.68200000000002</v>
      </c>
    </row>
    <row r="394" spans="1:10" ht="14.3" x14ac:dyDescent="0.2">
      <c r="A394" s="123" t="s">
        <v>1458</v>
      </c>
      <c r="B394" s="112" t="s">
        <v>1459</v>
      </c>
      <c r="C394" s="91" t="s">
        <v>1460</v>
      </c>
      <c r="D394" s="124" t="s">
        <v>1461</v>
      </c>
      <c r="E394" s="124">
        <v>3610353187</v>
      </c>
      <c r="F394" s="125" t="s">
        <v>1462</v>
      </c>
      <c r="G394" s="124" t="s">
        <v>1463</v>
      </c>
      <c r="H394" s="92" t="s">
        <v>475</v>
      </c>
      <c r="I394" s="124"/>
      <c r="J394" s="126">
        <v>75.489000000000004</v>
      </c>
    </row>
    <row r="395" spans="1:10" ht="14.3" x14ac:dyDescent="0.2">
      <c r="A395" s="123" t="s">
        <v>1464</v>
      </c>
      <c r="B395" s="112" t="s">
        <v>1465</v>
      </c>
      <c r="C395" s="91" t="s">
        <v>1466</v>
      </c>
      <c r="D395" s="124" t="s">
        <v>1467</v>
      </c>
      <c r="E395" s="124">
        <v>3610352973</v>
      </c>
      <c r="F395" s="125" t="s">
        <v>1468</v>
      </c>
      <c r="G395" s="124" t="s">
        <v>1469</v>
      </c>
      <c r="H395" s="92" t="s">
        <v>475</v>
      </c>
      <c r="I395" s="124"/>
      <c r="J395" s="126">
        <v>214.92599999999999</v>
      </c>
    </row>
    <row r="396" spans="1:10" ht="14.3" x14ac:dyDescent="0.2">
      <c r="A396" s="123" t="s">
        <v>1470</v>
      </c>
      <c r="B396" s="112" t="s">
        <v>1471</v>
      </c>
      <c r="C396" s="91" t="s">
        <v>1472</v>
      </c>
      <c r="D396" s="124" t="s">
        <v>1473</v>
      </c>
      <c r="E396" s="124">
        <v>3610353006</v>
      </c>
      <c r="F396" s="125" t="s">
        <v>1474</v>
      </c>
      <c r="G396" s="124" t="s">
        <v>1475</v>
      </c>
      <c r="H396" s="92" t="s">
        <v>475</v>
      </c>
      <c r="I396" s="124"/>
      <c r="J396" s="126">
        <v>36.783999999999999</v>
      </c>
    </row>
    <row r="397" spans="1:10" ht="14.3" x14ac:dyDescent="0.2">
      <c r="A397" s="123" t="s">
        <v>1470</v>
      </c>
      <c r="B397" s="112" t="s">
        <v>1471</v>
      </c>
      <c r="C397" s="91" t="s">
        <v>1472</v>
      </c>
      <c r="D397" s="124" t="s">
        <v>1473</v>
      </c>
      <c r="E397" s="124">
        <v>3610352873</v>
      </c>
      <c r="F397" s="125" t="s">
        <v>1472</v>
      </c>
      <c r="G397" s="124" t="s">
        <v>1476</v>
      </c>
      <c r="H397" s="92" t="s">
        <v>475</v>
      </c>
      <c r="I397" s="124"/>
      <c r="J397" s="126">
        <v>48.497999999999998</v>
      </c>
    </row>
    <row r="398" spans="1:10" ht="14.3" x14ac:dyDescent="0.2">
      <c r="A398" s="89" t="s">
        <v>1477</v>
      </c>
      <c r="B398" s="112" t="s">
        <v>1478</v>
      </c>
      <c r="C398" s="91" t="s">
        <v>1479</v>
      </c>
      <c r="D398" s="113" t="s">
        <v>1480</v>
      </c>
      <c r="E398" s="113">
        <v>3610352910</v>
      </c>
      <c r="F398" s="109" t="s">
        <v>1481</v>
      </c>
      <c r="G398" s="113" t="s">
        <v>1482</v>
      </c>
      <c r="H398" s="92" t="s">
        <v>475</v>
      </c>
      <c r="I398" s="113"/>
      <c r="J398" s="95">
        <v>28.988</v>
      </c>
    </row>
    <row r="399" spans="1:10" ht="14.3" x14ac:dyDescent="0.2">
      <c r="A399" s="123" t="s">
        <v>1483</v>
      </c>
      <c r="B399" s="112" t="s">
        <v>1484</v>
      </c>
      <c r="C399" s="91" t="s">
        <v>1485</v>
      </c>
      <c r="D399" s="124" t="s">
        <v>1486</v>
      </c>
      <c r="E399" s="124">
        <v>3610352939</v>
      </c>
      <c r="F399" s="125" t="s">
        <v>1485</v>
      </c>
      <c r="G399" s="124" t="s">
        <v>1487</v>
      </c>
      <c r="H399" s="92" t="s">
        <v>475</v>
      </c>
      <c r="I399" s="124"/>
      <c r="J399" s="126">
        <v>151.67400000000001</v>
      </c>
    </row>
    <row r="400" spans="1:10" ht="14.3" x14ac:dyDescent="0.2">
      <c r="A400" s="123" t="s">
        <v>1488</v>
      </c>
      <c r="B400" s="112" t="s">
        <v>1489</v>
      </c>
      <c r="C400" s="91" t="s">
        <v>1490</v>
      </c>
      <c r="D400" s="124" t="s">
        <v>1491</v>
      </c>
      <c r="E400" s="124">
        <v>3610353189</v>
      </c>
      <c r="F400" s="125" t="s">
        <v>1492</v>
      </c>
      <c r="G400" s="124" t="s">
        <v>1493</v>
      </c>
      <c r="H400" s="92" t="s">
        <v>475</v>
      </c>
      <c r="I400" s="124"/>
      <c r="J400" s="126">
        <v>200.316</v>
      </c>
    </row>
    <row r="401" spans="1:10" ht="14.3" x14ac:dyDescent="0.2">
      <c r="A401" s="123" t="s">
        <v>1488</v>
      </c>
      <c r="B401" s="112" t="s">
        <v>1489</v>
      </c>
      <c r="C401" s="91" t="s">
        <v>1490</v>
      </c>
      <c r="D401" s="124" t="s">
        <v>1491</v>
      </c>
      <c r="E401" s="124">
        <v>3610352963</v>
      </c>
      <c r="F401" s="125" t="s">
        <v>1490</v>
      </c>
      <c r="G401" s="124" t="s">
        <v>1494</v>
      </c>
      <c r="H401" s="92" t="s">
        <v>475</v>
      </c>
      <c r="I401" s="124"/>
      <c r="J401" s="126">
        <v>21.533000000000001</v>
      </c>
    </row>
    <row r="402" spans="1:10" ht="14.3" x14ac:dyDescent="0.2">
      <c r="A402" s="123" t="s">
        <v>1495</v>
      </c>
      <c r="B402" s="112" t="s">
        <v>1496</v>
      </c>
      <c r="C402" s="91" t="s">
        <v>1497</v>
      </c>
      <c r="D402" s="124" t="s">
        <v>1498</v>
      </c>
      <c r="E402" s="124">
        <v>3610352982</v>
      </c>
      <c r="F402" s="125" t="s">
        <v>1497</v>
      </c>
      <c r="G402" s="124" t="s">
        <v>1499</v>
      </c>
      <c r="H402" s="92" t="s">
        <v>475</v>
      </c>
      <c r="I402" s="124"/>
      <c r="J402" s="126">
        <v>97.975999999999999</v>
      </c>
    </row>
    <row r="403" spans="1:10" ht="14.3" x14ac:dyDescent="0.2">
      <c r="A403" s="123" t="s">
        <v>1500</v>
      </c>
      <c r="B403" s="112" t="s">
        <v>1501</v>
      </c>
      <c r="C403" s="91" t="s">
        <v>1502</v>
      </c>
      <c r="D403" s="124" t="s">
        <v>1503</v>
      </c>
      <c r="E403" s="124">
        <v>3610353193</v>
      </c>
      <c r="F403" s="127" t="s">
        <v>1504</v>
      </c>
      <c r="G403" s="124" t="s">
        <v>1505</v>
      </c>
      <c r="H403" s="92" t="s">
        <v>475</v>
      </c>
      <c r="I403" s="124"/>
      <c r="J403" s="126">
        <v>73.356999999999999</v>
      </c>
    </row>
    <row r="404" spans="1:10" ht="14.3" x14ac:dyDescent="0.2">
      <c r="A404" s="123" t="s">
        <v>1500</v>
      </c>
      <c r="B404" s="112" t="s">
        <v>1501</v>
      </c>
      <c r="C404" s="91" t="s">
        <v>1502</v>
      </c>
      <c r="D404" s="124" t="s">
        <v>1503</v>
      </c>
      <c r="E404" s="124">
        <v>3610353015</v>
      </c>
      <c r="F404" s="127" t="s">
        <v>1502</v>
      </c>
      <c r="G404" s="124" t="s">
        <v>1506</v>
      </c>
      <c r="H404" s="92" t="s">
        <v>475</v>
      </c>
      <c r="I404" s="124"/>
      <c r="J404" s="126">
        <v>58.871000000000002</v>
      </c>
    </row>
    <row r="405" spans="1:10" ht="14.3" x14ac:dyDescent="0.2">
      <c r="A405" s="123" t="s">
        <v>1507</v>
      </c>
      <c r="B405" s="112" t="s">
        <v>1508</v>
      </c>
      <c r="C405" s="91" t="s">
        <v>1509</v>
      </c>
      <c r="D405" s="124" t="s">
        <v>1510</v>
      </c>
      <c r="E405" s="124">
        <v>3610353195</v>
      </c>
      <c r="F405" s="127" t="s">
        <v>1509</v>
      </c>
      <c r="G405" s="124" t="s">
        <v>1511</v>
      </c>
      <c r="H405" s="92" t="s">
        <v>475</v>
      </c>
      <c r="I405" s="124"/>
      <c r="J405" s="126">
        <v>64.534999999999997</v>
      </c>
    </row>
    <row r="406" spans="1:10" ht="14.3" x14ac:dyDescent="0.2">
      <c r="A406" s="123" t="s">
        <v>1507</v>
      </c>
      <c r="B406" s="112" t="s">
        <v>1508</v>
      </c>
      <c r="C406" s="91" t="s">
        <v>1509</v>
      </c>
      <c r="D406" s="124" t="s">
        <v>1510</v>
      </c>
      <c r="E406" s="124">
        <v>3610353029</v>
      </c>
      <c r="F406" s="127" t="s">
        <v>1512</v>
      </c>
      <c r="G406" s="124" t="s">
        <v>1513</v>
      </c>
      <c r="H406" s="92" t="s">
        <v>475</v>
      </c>
      <c r="I406" s="124"/>
      <c r="J406" s="126">
        <v>104.648</v>
      </c>
    </row>
    <row r="407" spans="1:10" ht="14.3" x14ac:dyDescent="0.2">
      <c r="A407" s="123" t="s">
        <v>1514</v>
      </c>
      <c r="B407" s="112" t="s">
        <v>1515</v>
      </c>
      <c r="C407" s="91" t="s">
        <v>1516</v>
      </c>
      <c r="D407" s="124" t="s">
        <v>1517</v>
      </c>
      <c r="E407" s="124">
        <v>3610354044</v>
      </c>
      <c r="F407" s="125" t="s">
        <v>1518</v>
      </c>
      <c r="G407" s="124" t="s">
        <v>1519</v>
      </c>
      <c r="H407" s="92" t="s">
        <v>475</v>
      </c>
      <c r="I407" s="124"/>
      <c r="J407" s="126">
        <v>328.846</v>
      </c>
    </row>
    <row r="408" spans="1:10" ht="14.3" x14ac:dyDescent="0.2">
      <c r="A408" s="123" t="s">
        <v>1514</v>
      </c>
      <c r="B408" s="112" t="s">
        <v>1515</v>
      </c>
      <c r="C408" s="91" t="s">
        <v>1516</v>
      </c>
      <c r="D408" s="124" t="s">
        <v>1517</v>
      </c>
      <c r="E408" s="124">
        <v>3610354051</v>
      </c>
      <c r="F408" s="125" t="s">
        <v>1520</v>
      </c>
      <c r="G408" s="124" t="s">
        <v>1521</v>
      </c>
      <c r="H408" s="92" t="s">
        <v>475</v>
      </c>
      <c r="I408" s="124"/>
      <c r="J408" s="126">
        <v>159.74</v>
      </c>
    </row>
    <row r="409" spans="1:10" ht="14.3" x14ac:dyDescent="0.2">
      <c r="A409" s="123" t="s">
        <v>1514</v>
      </c>
      <c r="B409" s="112" t="s">
        <v>1515</v>
      </c>
      <c r="C409" s="91" t="s">
        <v>1516</v>
      </c>
      <c r="D409" s="124" t="s">
        <v>1517</v>
      </c>
      <c r="E409" s="124">
        <v>3610353988</v>
      </c>
      <c r="F409" s="125" t="s">
        <v>1522</v>
      </c>
      <c r="G409" s="124" t="s">
        <v>1523</v>
      </c>
      <c r="H409" s="92" t="s">
        <v>475</v>
      </c>
      <c r="I409" s="124"/>
      <c r="J409" s="126">
        <v>19.123999999999999</v>
      </c>
    </row>
    <row r="410" spans="1:10" ht="14.3" x14ac:dyDescent="0.2">
      <c r="A410" s="123" t="s">
        <v>1524</v>
      </c>
      <c r="B410" s="112" t="s">
        <v>1525</v>
      </c>
      <c r="C410" s="91" t="s">
        <v>1526</v>
      </c>
      <c r="D410" s="124" t="s">
        <v>1527</v>
      </c>
      <c r="E410" s="124">
        <v>3610353206</v>
      </c>
      <c r="F410" s="125" t="s">
        <v>1526</v>
      </c>
      <c r="G410" s="124" t="s">
        <v>1528</v>
      </c>
      <c r="H410" s="92" t="s">
        <v>475</v>
      </c>
      <c r="I410" s="124"/>
      <c r="J410" s="126">
        <v>20.132999999999999</v>
      </c>
    </row>
    <row r="411" spans="1:10" ht="14.3" x14ac:dyDescent="0.2">
      <c r="A411" s="123" t="s">
        <v>1529</v>
      </c>
      <c r="B411" s="112" t="s">
        <v>1530</v>
      </c>
      <c r="C411" s="91" t="s">
        <v>1531</v>
      </c>
      <c r="D411" s="124" t="s">
        <v>1532</v>
      </c>
      <c r="E411" s="124">
        <v>3610354001</v>
      </c>
      <c r="F411" s="125" t="s">
        <v>1533</v>
      </c>
      <c r="G411" s="124" t="s">
        <v>1534</v>
      </c>
      <c r="H411" s="92" t="s">
        <v>475</v>
      </c>
      <c r="I411" s="124"/>
      <c r="J411" s="126">
        <v>7.1989999999999998</v>
      </c>
    </row>
    <row r="412" spans="1:10" ht="14.3" x14ac:dyDescent="0.2">
      <c r="A412" s="123" t="s">
        <v>1529</v>
      </c>
      <c r="B412" s="112" t="s">
        <v>1530</v>
      </c>
      <c r="C412" s="91" t="s">
        <v>1531</v>
      </c>
      <c r="D412" s="124" t="s">
        <v>1532</v>
      </c>
      <c r="E412" s="124">
        <v>3610354007</v>
      </c>
      <c r="F412" s="125" t="s">
        <v>1535</v>
      </c>
      <c r="G412" s="124" t="s">
        <v>1536</v>
      </c>
      <c r="H412" s="92" t="s">
        <v>475</v>
      </c>
      <c r="I412" s="124"/>
      <c r="J412" s="126">
        <v>157.35400000000001</v>
      </c>
    </row>
    <row r="413" spans="1:10" ht="14.3" x14ac:dyDescent="0.2">
      <c r="A413" s="123" t="s">
        <v>1537</v>
      </c>
      <c r="B413" s="112" t="s">
        <v>1538</v>
      </c>
      <c r="C413" s="91" t="s">
        <v>1539</v>
      </c>
      <c r="D413" s="124" t="s">
        <v>1540</v>
      </c>
      <c r="E413" s="124">
        <v>3610354018</v>
      </c>
      <c r="F413" s="125" t="s">
        <v>1539</v>
      </c>
      <c r="G413" s="124" t="s">
        <v>1541</v>
      </c>
      <c r="H413" s="92" t="s">
        <v>475</v>
      </c>
      <c r="I413" s="124"/>
      <c r="J413" s="126">
        <v>19.207000000000001</v>
      </c>
    </row>
    <row r="414" spans="1:10" ht="14.3" x14ac:dyDescent="0.2">
      <c r="A414" s="123" t="s">
        <v>1542</v>
      </c>
      <c r="B414" s="112" t="s">
        <v>1543</v>
      </c>
      <c r="C414" s="91" t="s">
        <v>203</v>
      </c>
      <c r="D414" s="124" t="s">
        <v>1544</v>
      </c>
      <c r="E414" s="124">
        <v>3610354026</v>
      </c>
      <c r="F414" s="125" t="s">
        <v>1545</v>
      </c>
      <c r="G414" s="124" t="s">
        <v>1546</v>
      </c>
      <c r="H414" s="92" t="s">
        <v>475</v>
      </c>
      <c r="I414" s="124"/>
      <c r="J414" s="126">
        <v>21.067</v>
      </c>
    </row>
    <row r="415" spans="1:10" ht="14.3" x14ac:dyDescent="0.2">
      <c r="A415" s="123" t="s">
        <v>344</v>
      </c>
      <c r="B415" s="112" t="s">
        <v>133</v>
      </c>
      <c r="C415" s="91" t="s">
        <v>401</v>
      </c>
      <c r="D415" s="124" t="s">
        <v>69</v>
      </c>
      <c r="E415" s="124">
        <v>3610353210</v>
      </c>
      <c r="F415" s="125" t="s">
        <v>1547</v>
      </c>
      <c r="G415" s="124" t="s">
        <v>1548</v>
      </c>
      <c r="H415" s="92" t="s">
        <v>475</v>
      </c>
      <c r="I415" s="124"/>
      <c r="J415" s="126">
        <v>13.539</v>
      </c>
    </row>
    <row r="416" spans="1:10" ht="14.3" x14ac:dyDescent="0.2">
      <c r="A416" s="123" t="s">
        <v>344</v>
      </c>
      <c r="B416" s="112" t="s">
        <v>133</v>
      </c>
      <c r="C416" s="91" t="s">
        <v>401</v>
      </c>
      <c r="D416" s="124" t="s">
        <v>69</v>
      </c>
      <c r="E416" s="124">
        <v>3610354042</v>
      </c>
      <c r="F416" s="125" t="s">
        <v>1549</v>
      </c>
      <c r="G416" s="124" t="s">
        <v>1550</v>
      </c>
      <c r="H416" s="92" t="s">
        <v>475</v>
      </c>
      <c r="I416" s="124"/>
      <c r="J416" s="126">
        <v>18.341999999999999</v>
      </c>
    </row>
    <row r="417" spans="1:10" ht="14.3" x14ac:dyDescent="0.2">
      <c r="A417" s="123" t="s">
        <v>344</v>
      </c>
      <c r="B417" s="112" t="s">
        <v>133</v>
      </c>
      <c r="C417" s="91" t="s">
        <v>401</v>
      </c>
      <c r="D417" s="124" t="s">
        <v>69</v>
      </c>
      <c r="E417" s="124">
        <v>3610354045</v>
      </c>
      <c r="F417" s="125" t="s">
        <v>1551</v>
      </c>
      <c r="G417" s="124" t="s">
        <v>1552</v>
      </c>
      <c r="H417" s="92" t="s">
        <v>475</v>
      </c>
      <c r="I417" s="124"/>
      <c r="J417" s="126">
        <v>6.64</v>
      </c>
    </row>
    <row r="418" spans="1:10" ht="14.3" x14ac:dyDescent="0.2">
      <c r="A418" s="123" t="s">
        <v>1553</v>
      </c>
      <c r="B418" s="112" t="s">
        <v>1554</v>
      </c>
      <c r="C418" s="91" t="s">
        <v>1555</v>
      </c>
      <c r="D418" s="124" t="s">
        <v>1556</v>
      </c>
      <c r="E418" s="124">
        <v>3610352887</v>
      </c>
      <c r="F418" s="125" t="s">
        <v>1555</v>
      </c>
      <c r="G418" s="124" t="s">
        <v>1557</v>
      </c>
      <c r="H418" s="92" t="s">
        <v>475</v>
      </c>
      <c r="I418" s="124"/>
      <c r="J418" s="126">
        <v>34.311</v>
      </c>
    </row>
    <row r="419" spans="1:10" ht="14.3" x14ac:dyDescent="0.2">
      <c r="A419" s="123" t="s">
        <v>1558</v>
      </c>
      <c r="B419" s="112" t="s">
        <v>1559</v>
      </c>
      <c r="C419" s="91" t="s">
        <v>1560</v>
      </c>
      <c r="D419" s="124" t="s">
        <v>1561</v>
      </c>
      <c r="E419" s="124">
        <v>3610352926</v>
      </c>
      <c r="F419" s="125" t="s">
        <v>1562</v>
      </c>
      <c r="G419" s="124" t="s">
        <v>1563</v>
      </c>
      <c r="H419" s="92" t="s">
        <v>475</v>
      </c>
      <c r="I419" s="124"/>
      <c r="J419" s="126">
        <v>122.217</v>
      </c>
    </row>
    <row r="420" spans="1:10" ht="14.3" x14ac:dyDescent="0.2">
      <c r="A420" s="123" t="s">
        <v>1558</v>
      </c>
      <c r="B420" s="112" t="s">
        <v>1559</v>
      </c>
      <c r="C420" s="91" t="s">
        <v>1560</v>
      </c>
      <c r="D420" s="124" t="s">
        <v>1561</v>
      </c>
      <c r="E420" s="124">
        <v>3610352907</v>
      </c>
      <c r="F420" s="125" t="s">
        <v>1560</v>
      </c>
      <c r="G420" s="124" t="s">
        <v>1564</v>
      </c>
      <c r="H420" s="92" t="s">
        <v>475</v>
      </c>
      <c r="I420" s="124"/>
      <c r="J420" s="126">
        <v>115.33799999999999</v>
      </c>
    </row>
    <row r="421" spans="1:10" ht="14.3" x14ac:dyDescent="0.2">
      <c r="A421" s="123" t="s">
        <v>1558</v>
      </c>
      <c r="B421" s="112" t="s">
        <v>1559</v>
      </c>
      <c r="C421" s="91" t="s">
        <v>1560</v>
      </c>
      <c r="D421" s="124" t="s">
        <v>1561</v>
      </c>
      <c r="E421" s="124">
        <v>3610352948</v>
      </c>
      <c r="F421" s="125" t="s">
        <v>1565</v>
      </c>
      <c r="G421" s="124" t="s">
        <v>1566</v>
      </c>
      <c r="H421" s="92" t="s">
        <v>475</v>
      </c>
      <c r="I421" s="124"/>
      <c r="J421" s="126">
        <v>142.172</v>
      </c>
    </row>
    <row r="422" spans="1:10" ht="14.3" x14ac:dyDescent="0.2">
      <c r="A422" s="123" t="s">
        <v>1558</v>
      </c>
      <c r="B422" s="112" t="s">
        <v>1559</v>
      </c>
      <c r="C422" s="91" t="s">
        <v>1560</v>
      </c>
      <c r="D422" s="124" t="s">
        <v>1561</v>
      </c>
      <c r="E422" s="124">
        <v>3610352962</v>
      </c>
      <c r="F422" s="125" t="s">
        <v>1567</v>
      </c>
      <c r="G422" s="124" t="s">
        <v>1568</v>
      </c>
      <c r="H422" s="92" t="s">
        <v>475</v>
      </c>
      <c r="I422" s="124"/>
      <c r="J422" s="126">
        <v>15.345000000000001</v>
      </c>
    </row>
    <row r="423" spans="1:10" ht="14.3" x14ac:dyDescent="0.2">
      <c r="A423" s="123" t="s">
        <v>1558</v>
      </c>
      <c r="B423" s="112" t="s">
        <v>1559</v>
      </c>
      <c r="C423" s="91" t="s">
        <v>1560</v>
      </c>
      <c r="D423" s="124" t="s">
        <v>1561</v>
      </c>
      <c r="E423" s="124">
        <v>3610353212</v>
      </c>
      <c r="F423" s="125" t="s">
        <v>1569</v>
      </c>
      <c r="G423" s="124" t="s">
        <v>1570</v>
      </c>
      <c r="H423" s="92" t="s">
        <v>475</v>
      </c>
      <c r="I423" s="124"/>
      <c r="J423" s="126">
        <v>32.207999999999998</v>
      </c>
    </row>
    <row r="424" spans="1:10" ht="28.55" x14ac:dyDescent="0.2">
      <c r="A424" s="123" t="s">
        <v>1571</v>
      </c>
      <c r="B424" s="112" t="s">
        <v>1572</v>
      </c>
      <c r="C424" s="91" t="s">
        <v>1573</v>
      </c>
      <c r="D424" s="124" t="s">
        <v>1574</v>
      </c>
      <c r="E424" s="124">
        <v>3610354063</v>
      </c>
      <c r="F424" s="125" t="s">
        <v>1573</v>
      </c>
      <c r="G424" s="124" t="s">
        <v>1575</v>
      </c>
      <c r="H424" s="92" t="s">
        <v>475</v>
      </c>
      <c r="I424" s="124"/>
      <c r="J424" s="126">
        <v>276.53100000000001</v>
      </c>
    </row>
    <row r="425" spans="1:10" ht="28.55" x14ac:dyDescent="0.2">
      <c r="A425" s="89" t="s">
        <v>1571</v>
      </c>
      <c r="B425" s="128" t="s">
        <v>1572</v>
      </c>
      <c r="C425" s="91" t="s">
        <v>1573</v>
      </c>
      <c r="D425" s="113" t="s">
        <v>1574</v>
      </c>
      <c r="E425" s="113">
        <v>3610354052</v>
      </c>
      <c r="F425" s="109" t="s">
        <v>1576</v>
      </c>
      <c r="G425" s="113" t="s">
        <v>1577</v>
      </c>
      <c r="H425" s="92" t="s">
        <v>475</v>
      </c>
      <c r="I425" s="113"/>
      <c r="J425" s="95">
        <v>0</v>
      </c>
    </row>
    <row r="426" spans="1:10" ht="28.55" x14ac:dyDescent="0.2">
      <c r="A426" s="123" t="s">
        <v>1571</v>
      </c>
      <c r="B426" s="112" t="s">
        <v>1572</v>
      </c>
      <c r="C426" s="91" t="s">
        <v>1573</v>
      </c>
      <c r="D426" s="124" t="s">
        <v>1574</v>
      </c>
      <c r="E426" s="124">
        <v>3610354057</v>
      </c>
      <c r="F426" s="125" t="s">
        <v>1578</v>
      </c>
      <c r="G426" s="124" t="s">
        <v>1579</v>
      </c>
      <c r="H426" s="92" t="s">
        <v>475</v>
      </c>
      <c r="I426" s="124"/>
      <c r="J426" s="126">
        <v>148.57300000000001</v>
      </c>
    </row>
    <row r="427" spans="1:10" ht="14.3" x14ac:dyDescent="0.2">
      <c r="A427" s="123" t="s">
        <v>1580</v>
      </c>
      <c r="B427" s="112" t="s">
        <v>1581</v>
      </c>
      <c r="C427" s="91" t="s">
        <v>1582</v>
      </c>
      <c r="D427" s="124" t="s">
        <v>1583</v>
      </c>
      <c r="E427" s="124">
        <v>3610352860</v>
      </c>
      <c r="F427" s="125" t="s">
        <v>1582</v>
      </c>
      <c r="G427" s="124" t="s">
        <v>1584</v>
      </c>
      <c r="H427" s="92" t="s">
        <v>475</v>
      </c>
      <c r="I427" s="124"/>
      <c r="J427" s="126">
        <v>193.50899999999999</v>
      </c>
    </row>
    <row r="428" spans="1:10" ht="14.3" x14ac:dyDescent="0.2">
      <c r="A428" s="123" t="s">
        <v>1585</v>
      </c>
      <c r="B428" s="112" t="s">
        <v>1586</v>
      </c>
      <c r="C428" s="91" t="s">
        <v>1587</v>
      </c>
      <c r="D428" s="124" t="s">
        <v>1588</v>
      </c>
      <c r="E428" s="124">
        <v>3610352930</v>
      </c>
      <c r="F428" s="125" t="s">
        <v>1587</v>
      </c>
      <c r="G428" s="124" t="s">
        <v>1589</v>
      </c>
      <c r="H428" s="92" t="s">
        <v>475</v>
      </c>
      <c r="I428" s="124"/>
      <c r="J428" s="126">
        <v>256.10399999999998</v>
      </c>
    </row>
    <row r="429" spans="1:10" ht="14.3" x14ac:dyDescent="0.2">
      <c r="A429" s="123" t="s">
        <v>1585</v>
      </c>
      <c r="B429" s="112" t="s">
        <v>1586</v>
      </c>
      <c r="C429" s="91" t="s">
        <v>1587</v>
      </c>
      <c r="D429" s="124" t="s">
        <v>1588</v>
      </c>
      <c r="E429" s="124">
        <v>3610352954</v>
      </c>
      <c r="F429" s="125" t="s">
        <v>1590</v>
      </c>
      <c r="G429" s="124" t="s">
        <v>1591</v>
      </c>
      <c r="H429" s="92" t="s">
        <v>475</v>
      </c>
      <c r="I429" s="124"/>
      <c r="J429" s="126">
        <v>239.04900000000001</v>
      </c>
    </row>
    <row r="430" spans="1:10" ht="14.3" x14ac:dyDescent="0.2">
      <c r="A430" s="123" t="s">
        <v>1592</v>
      </c>
      <c r="B430" s="112" t="s">
        <v>1593</v>
      </c>
      <c r="C430" s="91" t="s">
        <v>1594</v>
      </c>
      <c r="D430" s="124" t="s">
        <v>1595</v>
      </c>
      <c r="E430" s="124">
        <v>3610352999</v>
      </c>
      <c r="F430" s="125" t="s">
        <v>1594</v>
      </c>
      <c r="G430" s="124" t="s">
        <v>1596</v>
      </c>
      <c r="H430" s="92" t="s">
        <v>475</v>
      </c>
      <c r="I430" s="124"/>
      <c r="J430" s="126">
        <v>88.864000000000004</v>
      </c>
    </row>
    <row r="431" spans="1:10" ht="14.3" x14ac:dyDescent="0.2">
      <c r="A431" s="123" t="s">
        <v>1597</v>
      </c>
      <c r="B431" s="112" t="s">
        <v>1598</v>
      </c>
      <c r="C431" s="91" t="s">
        <v>1599</v>
      </c>
      <c r="D431" s="124" t="s">
        <v>1600</v>
      </c>
      <c r="E431" s="124">
        <v>3610353017</v>
      </c>
      <c r="F431" s="125" t="s">
        <v>1601</v>
      </c>
      <c r="G431" s="124" t="s">
        <v>1602</v>
      </c>
      <c r="H431" s="92" t="s">
        <v>475</v>
      </c>
      <c r="I431" s="124"/>
      <c r="J431" s="126">
        <v>367.89400000000001</v>
      </c>
    </row>
    <row r="432" spans="1:10" ht="14.3" x14ac:dyDescent="0.2">
      <c r="A432" s="123" t="s">
        <v>1597</v>
      </c>
      <c r="B432" s="112" t="s">
        <v>1598</v>
      </c>
      <c r="C432" s="91" t="s">
        <v>1599</v>
      </c>
      <c r="D432" s="124" t="s">
        <v>1600</v>
      </c>
      <c r="E432" s="124">
        <v>3610353005</v>
      </c>
      <c r="F432" s="125" t="s">
        <v>1599</v>
      </c>
      <c r="G432" s="124" t="s">
        <v>1603</v>
      </c>
      <c r="H432" s="92" t="s">
        <v>475</v>
      </c>
      <c r="I432" s="124"/>
      <c r="J432" s="126">
        <v>20.244</v>
      </c>
    </row>
    <row r="433" spans="1:10" ht="14.3" x14ac:dyDescent="0.2">
      <c r="A433" s="123" t="s">
        <v>1604</v>
      </c>
      <c r="B433" s="112" t="s">
        <v>1605</v>
      </c>
      <c r="C433" s="91" t="s">
        <v>1606</v>
      </c>
      <c r="D433" s="124" t="s">
        <v>1607</v>
      </c>
      <c r="E433" s="124">
        <v>3610353027</v>
      </c>
      <c r="F433" s="125" t="s">
        <v>1608</v>
      </c>
      <c r="G433" s="124" t="s">
        <v>1609</v>
      </c>
      <c r="H433" s="92" t="s">
        <v>475</v>
      </c>
      <c r="I433" s="124"/>
      <c r="J433" s="126">
        <v>0</v>
      </c>
    </row>
    <row r="434" spans="1:10" ht="14.3" x14ac:dyDescent="0.2">
      <c r="A434" s="123" t="s">
        <v>1610</v>
      </c>
      <c r="B434" s="112" t="s">
        <v>1611</v>
      </c>
      <c r="C434" s="91" t="s">
        <v>1612</v>
      </c>
      <c r="D434" s="124" t="s">
        <v>1613</v>
      </c>
      <c r="E434" s="124">
        <v>3610353045</v>
      </c>
      <c r="F434" s="125" t="s">
        <v>1614</v>
      </c>
      <c r="G434" s="124" t="s">
        <v>1615</v>
      </c>
      <c r="H434" s="92" t="s">
        <v>475</v>
      </c>
      <c r="I434" s="124"/>
      <c r="J434" s="126">
        <v>111.542</v>
      </c>
    </row>
    <row r="435" spans="1:10" ht="14.3" x14ac:dyDescent="0.2">
      <c r="A435" s="123" t="s">
        <v>1610</v>
      </c>
      <c r="B435" s="112" t="s">
        <v>1611</v>
      </c>
      <c r="C435" s="91" t="s">
        <v>1612</v>
      </c>
      <c r="D435" s="124" t="s">
        <v>1613</v>
      </c>
      <c r="E435" s="124">
        <v>3610353048</v>
      </c>
      <c r="F435" s="125" t="s">
        <v>1616</v>
      </c>
      <c r="G435" s="124" t="s">
        <v>1617</v>
      </c>
      <c r="H435" s="92" t="s">
        <v>475</v>
      </c>
      <c r="I435" s="124"/>
      <c r="J435" s="126">
        <v>16.510999999999999</v>
      </c>
    </row>
    <row r="436" spans="1:10" ht="14.3" x14ac:dyDescent="0.2">
      <c r="A436" s="123" t="s">
        <v>1610</v>
      </c>
      <c r="B436" s="112" t="s">
        <v>1611</v>
      </c>
      <c r="C436" s="91" t="s">
        <v>1612</v>
      </c>
      <c r="D436" s="124" t="s">
        <v>1613</v>
      </c>
      <c r="E436" s="124">
        <v>3610353050</v>
      </c>
      <c r="F436" s="125" t="s">
        <v>1618</v>
      </c>
      <c r="G436" s="124" t="s">
        <v>1619</v>
      </c>
      <c r="H436" s="92" t="s">
        <v>475</v>
      </c>
      <c r="I436" s="124"/>
      <c r="J436" s="126">
        <v>8.1359999999999992</v>
      </c>
    </row>
    <row r="437" spans="1:10" ht="14.3" x14ac:dyDescent="0.2">
      <c r="A437" s="123" t="s">
        <v>1620</v>
      </c>
      <c r="B437" s="112" t="s">
        <v>1621</v>
      </c>
      <c r="C437" s="91" t="s">
        <v>1622</v>
      </c>
      <c r="D437" s="124" t="s">
        <v>1623</v>
      </c>
      <c r="E437" s="124">
        <v>3610352862</v>
      </c>
      <c r="F437" s="125" t="s">
        <v>1622</v>
      </c>
      <c r="G437" s="124" t="s">
        <v>1624</v>
      </c>
      <c r="H437" s="92" t="s">
        <v>475</v>
      </c>
      <c r="I437" s="124"/>
      <c r="J437" s="126">
        <v>148.61500000000001</v>
      </c>
    </row>
    <row r="438" spans="1:10" ht="14.3" x14ac:dyDescent="0.2">
      <c r="A438" s="123" t="s">
        <v>187</v>
      </c>
      <c r="B438" s="112" t="s">
        <v>84</v>
      </c>
      <c r="C438" s="91" t="s">
        <v>207</v>
      </c>
      <c r="D438" s="124" t="s">
        <v>73</v>
      </c>
      <c r="E438" s="124">
        <v>3610352886</v>
      </c>
      <c r="F438" s="125" t="s">
        <v>1625</v>
      </c>
      <c r="G438" s="124" t="s">
        <v>1626</v>
      </c>
      <c r="H438" s="92" t="s">
        <v>475</v>
      </c>
      <c r="I438" s="124"/>
      <c r="J438" s="126">
        <v>294.92899999999997</v>
      </c>
    </row>
    <row r="439" spans="1:10" ht="14.3" x14ac:dyDescent="0.2">
      <c r="A439" s="123" t="s">
        <v>187</v>
      </c>
      <c r="B439" s="112" t="s">
        <v>84</v>
      </c>
      <c r="C439" s="91" t="s">
        <v>207</v>
      </c>
      <c r="D439" s="124" t="s">
        <v>73</v>
      </c>
      <c r="E439" s="124">
        <v>3610352895</v>
      </c>
      <c r="F439" s="125" t="s">
        <v>1627</v>
      </c>
      <c r="G439" s="124" t="s">
        <v>1628</v>
      </c>
      <c r="H439" s="92" t="s">
        <v>475</v>
      </c>
      <c r="I439" s="124"/>
      <c r="J439" s="126">
        <v>20.451000000000001</v>
      </c>
    </row>
    <row r="440" spans="1:10" ht="14.3" x14ac:dyDescent="0.2">
      <c r="A440" s="123" t="s">
        <v>1629</v>
      </c>
      <c r="B440" s="112" t="s">
        <v>1630</v>
      </c>
      <c r="C440" s="91" t="s">
        <v>1631</v>
      </c>
      <c r="D440" s="124" t="s">
        <v>1632</v>
      </c>
      <c r="E440" s="124">
        <v>3610352925</v>
      </c>
      <c r="F440" s="125" t="s">
        <v>1631</v>
      </c>
      <c r="G440" s="124" t="s">
        <v>1633</v>
      </c>
      <c r="H440" s="92" t="s">
        <v>475</v>
      </c>
      <c r="I440" s="124"/>
      <c r="J440" s="126">
        <v>168.25399999999999</v>
      </c>
    </row>
    <row r="441" spans="1:10" ht="14.3" x14ac:dyDescent="0.2">
      <c r="A441" s="123" t="s">
        <v>1634</v>
      </c>
      <c r="B441" s="112" t="s">
        <v>1635</v>
      </c>
      <c r="C441" s="91" t="s">
        <v>1636</v>
      </c>
      <c r="D441" s="124" t="s">
        <v>1637</v>
      </c>
      <c r="E441" s="124">
        <v>3610353014</v>
      </c>
      <c r="F441" s="125" t="s">
        <v>1636</v>
      </c>
      <c r="G441" s="124" t="s">
        <v>1638</v>
      </c>
      <c r="H441" s="92" t="s">
        <v>475</v>
      </c>
      <c r="I441" s="124"/>
      <c r="J441" s="126">
        <v>29.606000000000002</v>
      </c>
    </row>
    <row r="442" spans="1:10" ht="14.3" x14ac:dyDescent="0.2">
      <c r="A442" s="123" t="s">
        <v>1639</v>
      </c>
      <c r="B442" s="112" t="s">
        <v>1640</v>
      </c>
      <c r="C442" s="91" t="s">
        <v>1641</v>
      </c>
      <c r="D442" s="124" t="s">
        <v>1642</v>
      </c>
      <c r="E442" s="124">
        <v>3610353037</v>
      </c>
      <c r="F442" s="125" t="s">
        <v>1643</v>
      </c>
      <c r="G442" s="124" t="s">
        <v>1644</v>
      </c>
      <c r="H442" s="92" t="s">
        <v>475</v>
      </c>
      <c r="I442" s="124"/>
      <c r="J442" s="126">
        <v>264.67899999999997</v>
      </c>
    </row>
    <row r="443" spans="1:10" ht="14.3" x14ac:dyDescent="0.2">
      <c r="A443" s="123" t="s">
        <v>346</v>
      </c>
      <c r="B443" s="112" t="s">
        <v>87</v>
      </c>
      <c r="C443" s="91" t="s">
        <v>210</v>
      </c>
      <c r="D443" s="124" t="s">
        <v>76</v>
      </c>
      <c r="E443" s="124">
        <v>3610353494</v>
      </c>
      <c r="F443" s="125" t="s">
        <v>1645</v>
      </c>
      <c r="G443" s="124" t="s">
        <v>1646</v>
      </c>
      <c r="H443" s="92" t="s">
        <v>475</v>
      </c>
      <c r="I443" s="124"/>
      <c r="J443" s="126">
        <v>265.69499999999999</v>
      </c>
    </row>
    <row r="444" spans="1:10" ht="14.3" x14ac:dyDescent="0.2">
      <c r="A444" s="123" t="s">
        <v>346</v>
      </c>
      <c r="B444" s="112" t="s">
        <v>87</v>
      </c>
      <c r="C444" s="91" t="s">
        <v>210</v>
      </c>
      <c r="D444" s="124" t="s">
        <v>76</v>
      </c>
      <c r="E444" s="124">
        <v>3610353046</v>
      </c>
      <c r="F444" s="125" t="s">
        <v>1647</v>
      </c>
      <c r="G444" s="124" t="s">
        <v>1648</v>
      </c>
      <c r="H444" s="92" t="s">
        <v>475</v>
      </c>
      <c r="I444" s="124"/>
      <c r="J444" s="126">
        <v>0.28699999999999998</v>
      </c>
    </row>
    <row r="445" spans="1:10" ht="14.3" x14ac:dyDescent="0.2">
      <c r="A445" s="89" t="s">
        <v>346</v>
      </c>
      <c r="B445" s="112" t="s">
        <v>87</v>
      </c>
      <c r="C445" s="91" t="s">
        <v>210</v>
      </c>
      <c r="D445" s="113" t="s">
        <v>76</v>
      </c>
      <c r="E445" s="113">
        <v>3610352763</v>
      </c>
      <c r="F445" s="110" t="s">
        <v>210</v>
      </c>
      <c r="G445" s="92" t="s">
        <v>276</v>
      </c>
      <c r="H445" s="92" t="s">
        <v>475</v>
      </c>
      <c r="I445" s="92"/>
      <c r="J445" s="95">
        <v>351.28699999999998</v>
      </c>
    </row>
    <row r="446" spans="1:10" ht="14.3" x14ac:dyDescent="0.2">
      <c r="A446" s="123" t="s">
        <v>347</v>
      </c>
      <c r="B446" s="112" t="s">
        <v>147</v>
      </c>
      <c r="C446" s="91" t="s">
        <v>211</v>
      </c>
      <c r="D446" s="124" t="s">
        <v>77</v>
      </c>
      <c r="E446" s="124">
        <v>3610353049</v>
      </c>
      <c r="F446" s="125" t="s">
        <v>1649</v>
      </c>
      <c r="G446" s="124" t="s">
        <v>1650</v>
      </c>
      <c r="H446" s="92" t="s">
        <v>475</v>
      </c>
      <c r="I446" s="124"/>
      <c r="J446" s="126">
        <v>43.436999999999998</v>
      </c>
    </row>
    <row r="447" spans="1:10" ht="14.3" x14ac:dyDescent="0.2">
      <c r="A447" s="123" t="s">
        <v>1651</v>
      </c>
      <c r="B447" s="112" t="s">
        <v>1652</v>
      </c>
      <c r="C447" s="91" t="s">
        <v>1653</v>
      </c>
      <c r="D447" s="124" t="s">
        <v>1654</v>
      </c>
      <c r="E447" s="124">
        <v>3610353495</v>
      </c>
      <c r="F447" s="125" t="s">
        <v>1653</v>
      </c>
      <c r="G447" s="124" t="s">
        <v>1655</v>
      </c>
      <c r="H447" s="92" t="s">
        <v>475</v>
      </c>
      <c r="I447" s="124"/>
      <c r="J447" s="126">
        <v>134.41999999999999</v>
      </c>
    </row>
    <row r="448" spans="1:10" ht="14.3" x14ac:dyDescent="0.2">
      <c r="A448" s="123" t="s">
        <v>1656</v>
      </c>
      <c r="B448" s="112" t="s">
        <v>1657</v>
      </c>
      <c r="C448" s="91" t="s">
        <v>1658</v>
      </c>
      <c r="D448" s="124" t="s">
        <v>1659</v>
      </c>
      <c r="E448" s="124">
        <v>3610352865</v>
      </c>
      <c r="F448" s="125" t="s">
        <v>1660</v>
      </c>
      <c r="G448" s="124" t="s">
        <v>1661</v>
      </c>
      <c r="H448" s="92" t="s">
        <v>475</v>
      </c>
      <c r="I448" s="124"/>
      <c r="J448" s="126">
        <v>7.95</v>
      </c>
    </row>
    <row r="449" spans="1:10" ht="14.3" x14ac:dyDescent="0.2">
      <c r="A449" s="123" t="s">
        <v>1656</v>
      </c>
      <c r="B449" s="112" t="s">
        <v>1657</v>
      </c>
      <c r="C449" s="91" t="s">
        <v>1658</v>
      </c>
      <c r="D449" s="124" t="s">
        <v>1659</v>
      </c>
      <c r="E449" s="124">
        <v>3610352904</v>
      </c>
      <c r="F449" s="125" t="s">
        <v>1658</v>
      </c>
      <c r="G449" s="124" t="s">
        <v>1662</v>
      </c>
      <c r="H449" s="92" t="s">
        <v>475</v>
      </c>
      <c r="I449" s="124"/>
      <c r="J449" s="126">
        <v>73.033000000000001</v>
      </c>
    </row>
    <row r="450" spans="1:10" ht="14.3" x14ac:dyDescent="0.2">
      <c r="A450" s="123" t="s">
        <v>1663</v>
      </c>
      <c r="B450" s="129" t="s">
        <v>1664</v>
      </c>
      <c r="C450" s="91" t="s">
        <v>1665</v>
      </c>
      <c r="D450" s="124" t="s">
        <v>1666</v>
      </c>
      <c r="E450" s="124">
        <v>3610353110</v>
      </c>
      <c r="F450" s="125" t="s">
        <v>1667</v>
      </c>
      <c r="G450" s="124" t="s">
        <v>1668</v>
      </c>
      <c r="H450" s="92" t="s">
        <v>475</v>
      </c>
      <c r="I450" s="124"/>
      <c r="J450" s="126">
        <v>167.904</v>
      </c>
    </row>
    <row r="451" spans="1:10" ht="14.95" thickBot="1" x14ac:dyDescent="0.25">
      <c r="A451" s="97" t="s">
        <v>1669</v>
      </c>
      <c r="B451" s="130" t="s">
        <v>1670</v>
      </c>
      <c r="C451" s="99" t="s">
        <v>1671</v>
      </c>
      <c r="D451" s="131" t="s">
        <v>1672</v>
      </c>
      <c r="E451" s="131">
        <v>3610264901</v>
      </c>
      <c r="F451" s="98" t="s">
        <v>1671</v>
      </c>
      <c r="G451" s="131" t="s">
        <v>1673</v>
      </c>
      <c r="H451" s="131" t="s">
        <v>475</v>
      </c>
      <c r="I451" s="131"/>
      <c r="J451" s="102">
        <v>127.29600000000001</v>
      </c>
    </row>
    <row r="452" spans="1:10" ht="34" customHeight="1" thickBot="1" x14ac:dyDescent="0.25">
      <c r="A452" s="141" t="s">
        <v>1674</v>
      </c>
      <c r="B452" s="142"/>
      <c r="C452" s="142"/>
      <c r="D452" s="142"/>
      <c r="E452" s="142"/>
      <c r="F452" s="142"/>
      <c r="G452" s="142"/>
      <c r="H452" s="142"/>
      <c r="I452" s="143"/>
      <c r="J452" s="132">
        <f>SUM(J85:J451)</f>
        <v>49708.97199999998</v>
      </c>
    </row>
    <row r="453" spans="1:10" ht="34" customHeight="1" thickBot="1" x14ac:dyDescent="0.25">
      <c r="A453" s="105"/>
      <c r="B453" s="116"/>
      <c r="C453" s="105"/>
      <c r="D453" s="117"/>
      <c r="E453" s="117"/>
      <c r="F453" s="118"/>
      <c r="G453" s="118"/>
      <c r="H453" s="118"/>
      <c r="I453" s="118"/>
      <c r="J453" s="119"/>
    </row>
    <row r="454" spans="1:10" ht="34" customHeight="1" thickBot="1" x14ac:dyDescent="0.25">
      <c r="A454" s="133" t="s">
        <v>1679</v>
      </c>
      <c r="B454" s="134"/>
      <c r="C454" s="134"/>
      <c r="D454" s="134"/>
      <c r="E454" s="134"/>
      <c r="F454" s="134"/>
      <c r="G454" s="134"/>
      <c r="H454" s="134"/>
      <c r="I454" s="134"/>
      <c r="J454" s="76">
        <f>J17+J81+J452</f>
        <v>157923.141</v>
      </c>
    </row>
  </sheetData>
  <autoFilter ref="A10:J81"/>
  <mergeCells count="13">
    <mergeCell ref="A9:J9"/>
    <mergeCell ref="A1:J1"/>
    <mergeCell ref="A2:J2"/>
    <mergeCell ref="A3:J3"/>
    <mergeCell ref="A5:J5"/>
    <mergeCell ref="A6:J6"/>
    <mergeCell ref="A7:J7"/>
    <mergeCell ref="A454:I454"/>
    <mergeCell ref="A17:I17"/>
    <mergeCell ref="A19:J19"/>
    <mergeCell ref="A83:J83"/>
    <mergeCell ref="A452:I452"/>
    <mergeCell ref="A81:I81"/>
  </mergeCells>
  <phoneticPr fontId="2" type="noConversion"/>
  <pageMargins left="0.59055118110236227" right="0.59055118110236227" top="0.59055118110236227" bottom="0.59055118110236227" header="0.39370078740157483" footer="0.39370078740157483"/>
  <pageSetup paperSize="9" scale="56" fitToHeight="0" orientation="landscape" r:id="rId1"/>
  <headerFooter alignWithMargins="0">
    <oddFooter>&amp;LDokumentace zadávacího řízení &amp;"Verdana,Tučné"CEZP0718&amp;"Verdana,Obyčejné" – příloha č. 3&amp;RStránka &amp;"Verdana,Tučné"&amp;P&amp;"Verdana,Obyčejné" z &amp;"Verdana,Tučné"&amp;N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ZP VO</vt:lpstr>
      <vt:lpstr>List 1</vt:lpstr>
      <vt:lpstr>'List 1'!Oblast_tisku</vt:lpstr>
      <vt:lpstr>'ZP VO'!Oblast_tisku</vt:lpstr>
    </vt:vector>
  </TitlesOfParts>
  <Company>FIN-servis,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Rostislav Repka</dc:creator>
  <cp:lastModifiedBy>Mgr. Lukáš Pruška</cp:lastModifiedBy>
  <cp:lastPrinted>2015-03-20T09:13:37Z</cp:lastPrinted>
  <dcterms:created xsi:type="dcterms:W3CDTF">2009-10-26T09:07:48Z</dcterms:created>
  <dcterms:modified xsi:type="dcterms:W3CDTF">2018-07-09T14:26:04Z</dcterms:modified>
</cp:coreProperties>
</file>